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8515" windowHeight="13350"/>
  </bookViews>
  <sheets>
    <sheet name="Hoja1" sheetId="1" r:id="rId1"/>
    <sheet name="Hoja2" sheetId="2" r:id="rId2"/>
    <sheet name="Hoja3" sheetId="3" r:id="rId3"/>
  </sheets>
  <calcPr calcId="145621" fullPrecision="0"/>
</workbook>
</file>

<file path=xl/calcChain.xml><?xml version="1.0" encoding="utf-8"?>
<calcChain xmlns="http://schemas.openxmlformats.org/spreadsheetml/2006/main">
  <c r="D171" i="1" l="1"/>
  <c r="D170" i="1"/>
  <c r="D169" i="1"/>
  <c r="D168" i="1"/>
  <c r="D167" i="1"/>
  <c r="D166" i="1"/>
  <c r="D165" i="1"/>
  <c r="D164" i="1"/>
  <c r="D163" i="1"/>
  <c r="E161" i="1"/>
  <c r="G159" i="1"/>
  <c r="G157" i="1" s="1"/>
  <c r="G171" i="1" s="1"/>
  <c r="G155" i="1"/>
  <c r="G154" i="1"/>
  <c r="G153" i="1"/>
  <c r="G149" i="1" s="1"/>
  <c r="G170" i="1" s="1"/>
  <c r="G152" i="1"/>
  <c r="G151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1" i="1" s="1"/>
  <c r="G169" i="1" s="1"/>
  <c r="G134" i="1"/>
  <c r="G133" i="1"/>
  <c r="G129" i="1"/>
  <c r="G128" i="1"/>
  <c r="G127" i="1"/>
  <c r="G126" i="1"/>
  <c r="G125" i="1"/>
  <c r="G123" i="1" s="1"/>
  <c r="G168" i="1" s="1"/>
  <c r="G121" i="1"/>
  <c r="G120" i="1"/>
  <c r="G119" i="1"/>
  <c r="G118" i="1"/>
  <c r="G117" i="1"/>
  <c r="G116" i="1"/>
  <c r="G114" i="1" s="1"/>
  <c r="G167" i="1" s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3" i="1" s="1"/>
  <c r="G166" i="1" s="1"/>
  <c r="G88" i="1"/>
  <c r="G87" i="1"/>
  <c r="G86" i="1"/>
  <c r="G85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2" i="1" s="1"/>
  <c r="G165" i="1" s="1"/>
  <c r="G54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1" i="1" s="1"/>
  <c r="G164" i="1" s="1"/>
  <c r="G19" i="1"/>
  <c r="G18" i="1"/>
  <c r="G17" i="1"/>
  <c r="G16" i="1"/>
  <c r="G15" i="1"/>
  <c r="G14" i="1"/>
  <c r="G13" i="1"/>
  <c r="G12" i="1"/>
  <c r="G9" i="1" s="1"/>
  <c r="G11" i="1"/>
  <c r="G163" i="1" l="1"/>
  <c r="G7" i="1"/>
  <c r="G5" i="1" s="1"/>
</calcChain>
</file>

<file path=xl/sharedStrings.xml><?xml version="1.0" encoding="utf-8"?>
<sst xmlns="http://schemas.openxmlformats.org/spreadsheetml/2006/main" count="543" uniqueCount="297">
  <si>
    <t>SM287020a Renovación caudalímetros en tratamientos primario y secundario EDAR Arazuri</t>
  </si>
  <si>
    <t>NºOrden</t>
  </si>
  <si>
    <t>Código</t>
  </si>
  <si>
    <t>Uds.</t>
  </si>
  <si>
    <t>Descripción</t>
  </si>
  <si>
    <t>SM287020a desglosedepresupuesto</t>
  </si>
  <si>
    <t>Cantidad</t>
  </si>
  <si>
    <t>Precio</t>
  </si>
  <si>
    <t>Importe</t>
  </si>
  <si>
    <t>1</t>
  </si>
  <si>
    <t>01</t>
  </si>
  <si>
    <t>GALERIA. TRATAMIENTO SECUNDARIO</t>
  </si>
  <si>
    <t>1.1</t>
  </si>
  <si>
    <t>01.1</t>
  </si>
  <si>
    <t>GALERIA. FASE1</t>
  </si>
  <si>
    <t>1.1.1</t>
  </si>
  <si>
    <t>UEXDFca1x</t>
  </si>
  <si>
    <t>Ud</t>
  </si>
  <si>
    <t xml:space="preserve">Demolición de dados de apoyo de hormigón </t>
  </si>
  <si>
    <t>1.1.2</t>
  </si>
  <si>
    <t>CMM1</t>
  </si>
  <si>
    <t>Caudalimetro electromagnético. DN1000 PN16</t>
  </si>
  <si>
    <t>1.1.3</t>
  </si>
  <si>
    <t>UABECDcpa</t>
  </si>
  <si>
    <t>Carrete desmont. acero C+poliam. DN 1000 mm PN-16</t>
  </si>
  <si>
    <t>1.1.4</t>
  </si>
  <si>
    <t>UABDHPaaxz</t>
  </si>
  <si>
    <t>Pieza especial acero DN 1000 PN6</t>
  </si>
  <si>
    <t>1.1.5</t>
  </si>
  <si>
    <t>UCAGWT031x</t>
  </si>
  <si>
    <t>m2</t>
  </si>
  <si>
    <t>Suministro y montaje de cubierta de policarbonato</t>
  </si>
  <si>
    <t>1.1.6</t>
  </si>
  <si>
    <t>UEXDFca</t>
  </si>
  <si>
    <t>m3</t>
  </si>
  <si>
    <t>Demolición HA comp+mart</t>
  </si>
  <si>
    <t>1.1.7</t>
  </si>
  <si>
    <t>UALPH0100</t>
  </si>
  <si>
    <t>Pintura estructura y esc.</t>
  </si>
  <si>
    <t>1.1.8</t>
  </si>
  <si>
    <t>USAD11080</t>
  </si>
  <si>
    <t>m</t>
  </si>
  <si>
    <t>Columna aireación</t>
  </si>
  <si>
    <t>1.1.9</t>
  </si>
  <si>
    <t>USAD11047</t>
  </si>
  <si>
    <t>Caperuza difusora columna aireac</t>
  </si>
  <si>
    <t>2</t>
  </si>
  <si>
    <t>02</t>
  </si>
  <si>
    <t>ARQUETA 31. CAUDALÍMETROS 1 Y 2</t>
  </si>
  <si>
    <t>2.1</t>
  </si>
  <si>
    <t>UEXE010</t>
  </si>
  <si>
    <t>Despeje, desbroce y retirada+acopio tierra vegetal</t>
  </si>
  <si>
    <t>2.2</t>
  </si>
  <si>
    <t>UEXEC.c</t>
  </si>
  <si>
    <t>Excav. cimientos/pozos cq. terreno</t>
  </si>
  <si>
    <t>2.3</t>
  </si>
  <si>
    <t>UEXEZ.bba</t>
  </si>
  <si>
    <t>Excav. zanja roca m/mec. a bordes</t>
  </si>
  <si>
    <t>2.4</t>
  </si>
  <si>
    <t>UEXDTd</t>
  </si>
  <si>
    <t>Apertura, en muros/suelos de hormigón</t>
  </si>
  <si>
    <t>2.5</t>
  </si>
  <si>
    <t>2.6</t>
  </si>
  <si>
    <t>UESEHLaab</t>
  </si>
  <si>
    <t>Hormigón de limpieza HL-150; vertido c/bomba</t>
  </si>
  <si>
    <t>2.7</t>
  </si>
  <si>
    <t>UCAGC0100</t>
  </si>
  <si>
    <t>Suministro y colocación de pequeña estructura metálica</t>
  </si>
  <si>
    <t>2.8</t>
  </si>
  <si>
    <t>UEXEE030</t>
  </si>
  <si>
    <t>Entibación zapatas/pozos placa metálica</t>
  </si>
  <si>
    <t>2.9</t>
  </si>
  <si>
    <t>UEXRZFfaa</t>
  </si>
  <si>
    <t>Relleno zanja grava 19-25 mm; t &lt;10 km</t>
  </si>
  <si>
    <t>2.10</t>
  </si>
  <si>
    <t>UEXRM.aa</t>
  </si>
  <si>
    <t>Relleno trasdós OF con tierras</t>
  </si>
  <si>
    <t>2.11</t>
  </si>
  <si>
    <t>UEXRZFaab</t>
  </si>
  <si>
    <t>Relleno zanja todo-uno (T máx. 60 mm); t &lt;20 km</t>
  </si>
  <si>
    <t>2.12</t>
  </si>
  <si>
    <t>UEXV010</t>
  </si>
  <si>
    <t>Tierra vegetal</t>
  </si>
  <si>
    <t>2.13</t>
  </si>
  <si>
    <t>UCAGDBab</t>
  </si>
  <si>
    <t>Barand. acero galva en recta s/tramex</t>
  </si>
  <si>
    <t>2.14</t>
  </si>
  <si>
    <t>UCAGDBcb</t>
  </si>
  <si>
    <t>Barand. acero galva en escaleras s/tramex</t>
  </si>
  <si>
    <t>2.15</t>
  </si>
  <si>
    <t>UCAGDT0110</t>
  </si>
  <si>
    <t>Peldaño Tramex 30x30/3010</t>
  </si>
  <si>
    <t>2.16</t>
  </si>
  <si>
    <t>UCAGDTaab</t>
  </si>
  <si>
    <t>Tramex Q adm &gt;15 KN/m2, sup. no dentada , con tela de seguridad 8x8</t>
  </si>
  <si>
    <t>2.17</t>
  </si>
  <si>
    <t>UESEE.bbb</t>
  </si>
  <si>
    <t>Encof. recto visto; sist. tradic. c/tablero; &gt;3m</t>
  </si>
  <si>
    <t>2.18</t>
  </si>
  <si>
    <t>UESEA.ba</t>
  </si>
  <si>
    <t>kg</t>
  </si>
  <si>
    <t>Acero B 500 S coloc. m/manuales</t>
  </si>
  <si>
    <t>2.19</t>
  </si>
  <si>
    <t>UESEHA.cgdb</t>
  </si>
  <si>
    <t>Hormigón HA-35/B/20/IV+Qc; c/bomba</t>
  </si>
  <si>
    <t>2.20</t>
  </si>
  <si>
    <t>UALINSBbaa</t>
  </si>
  <si>
    <t>Junta estanq.; anchura 25 mm; i/sellado; pp piezas</t>
  </si>
  <si>
    <t>2.21</t>
  </si>
  <si>
    <t>UESR050</t>
  </si>
  <si>
    <t>Anclaje Epoxi estructural</t>
  </si>
  <si>
    <t>2.22</t>
  </si>
  <si>
    <t>UABDHPaa</t>
  </si>
  <si>
    <t>Pieza especial HAC DN 1000 PN6</t>
  </si>
  <si>
    <t>2.23</t>
  </si>
  <si>
    <t>2.24</t>
  </si>
  <si>
    <t>2.25</t>
  </si>
  <si>
    <t>UABDHJa</t>
  </si>
  <si>
    <t>Junta corrección dimensional DN 1000 mm</t>
  </si>
  <si>
    <t>2.26</t>
  </si>
  <si>
    <t>USAPTP100</t>
  </si>
  <si>
    <t>Pate trepador homologado, de polipropileno</t>
  </si>
  <si>
    <t>2.27</t>
  </si>
  <si>
    <t>2.28</t>
  </si>
  <si>
    <t>UCAI0220</t>
  </si>
  <si>
    <t>Malla mosquitera 30x30 acero inox.</t>
  </si>
  <si>
    <t>3</t>
  </si>
  <si>
    <t>03</t>
  </si>
  <si>
    <t>ARQUETA 32. CAUDALÍMETROS 3 Y 4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</si>
  <si>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</si>
  <si>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</si>
  <si>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</si>
  <si>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</si>
  <si>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</si>
  <si>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</si>
  <si>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</si>
  <si>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</si>
  <si>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</si>
  <si>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</si>
  <si>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</si>
  <si>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</si>
  <si>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</si>
  <si>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</si>
  <si>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</si>
  <si>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</si>
  <si>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</si>
  <si>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</si>
  <si>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</si>
  <si>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</si>
  <si>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</si>
  <si>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</si>
  <si>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</si>
  <si>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</si>
  <si>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</si>
  <si>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</si>
  <si>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</si>
  <si>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</si>
  <si>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4</t>
  </si>
  <si>
    <t>04</t>
  </si>
  <si>
    <t>ARQUETA 33. CAUDALÍMETROS 5 Y 6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</si>
  <si>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</si>
  <si>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</si>
  <si>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</si>
  <si>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</si>
  <si>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</si>
  <si>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</si>
  <si>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</si>
  <si>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</si>
  <si>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</si>
  <si>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</si>
  <si>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</si>
  <si>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</si>
  <si>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</si>
  <si>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</si>
  <si>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</si>
  <si>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</si>
  <si>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</si>
  <si>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</si>
  <si>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</si>
  <si>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</si>
  <si>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</si>
  <si>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</si>
  <si>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</si>
  <si>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</si>
  <si>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</si>
  <si>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</si>
  <si>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</si>
  <si>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</si>
  <si>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5</t>
  </si>
  <si>
    <t>7</t>
  </si>
  <si>
    <t>ELECTRICIDAD Y SEÑALES</t>
  </si>
  <si>
    <t>5.1</t>
  </si>
  <si>
    <t>TINOX¶25</t>
  </si>
  <si>
    <t>Tubo acero inoxidable ø25 mm.</t>
  </si>
  <si>
    <t>5.2</t>
  </si>
  <si>
    <t>REB60200SH</t>
  </si>
  <si>
    <t>Bandeja portacables tipo rejilla</t>
  </si>
  <si>
    <t>5.3</t>
  </si>
  <si>
    <t>RVKVK42.5B</t>
  </si>
  <si>
    <t>Línea Cu VC4V-K 4x(7x1,0) mm² apantallado (B/C)</t>
  </si>
  <si>
    <t>5.4</t>
  </si>
  <si>
    <t>VC4VK315B</t>
  </si>
  <si>
    <t>Línea Cu VC4V-K 2x(7x1,0) mm² apantallado (B/C)</t>
  </si>
  <si>
    <t>5.5</t>
  </si>
  <si>
    <t>MOMC0202</t>
  </si>
  <si>
    <t>Material accesorio y mano de obra</t>
  </si>
  <si>
    <t>5.6</t>
  </si>
  <si>
    <t>UIEC02X6x</t>
  </si>
  <si>
    <t>PAJ</t>
  </si>
  <si>
    <t>Componentes del Cuadro Eléctrico requeridos</t>
  </si>
  <si>
    <t>6</t>
  </si>
  <si>
    <t>CONTROL DE CALIDAD</t>
  </si>
  <si>
    <t>6.1</t>
  </si>
  <si>
    <t>UCCA030</t>
  </si>
  <si>
    <t>Densidad "in situ"; Metodo Nuclear</t>
  </si>
  <si>
    <t>6.2</t>
  </si>
  <si>
    <t>UCCA020</t>
  </si>
  <si>
    <t>Ensayo Proctor Modificado</t>
  </si>
  <si>
    <t>6.3</t>
  </si>
  <si>
    <t>UCCEH070</t>
  </si>
  <si>
    <t>Resist. compresión hormigón</t>
  </si>
  <si>
    <t>6.4</t>
  </si>
  <si>
    <t>UCC011xx</t>
  </si>
  <si>
    <t>Prueba de peso con polipasto en obra</t>
  </si>
  <si>
    <t>6.5</t>
  </si>
  <si>
    <t>UCC011x</t>
  </si>
  <si>
    <t>Pruebas electromecánicas en obra equipos</t>
  </si>
  <si>
    <t>PROTECCION Y SEÑALIZACION DE OBRA</t>
  </si>
  <si>
    <t>7.1</t>
  </si>
  <si>
    <t>USED020</t>
  </si>
  <si>
    <t>Barrera de seguridad rígida (TD-1) portátil, roja y blanca (10 usos)</t>
  </si>
  <si>
    <t>7.2</t>
  </si>
  <si>
    <t>USED032</t>
  </si>
  <si>
    <t>Barrera contención peatonal fija opaca con paneles de chapa h=2m (4 puestas)</t>
  </si>
  <si>
    <t>7.3</t>
  </si>
  <si>
    <t>USSCP030</t>
  </si>
  <si>
    <t>Plataforma vehículos cubrición de pequeños huecos (20 usos)</t>
  </si>
  <si>
    <t>7.4</t>
  </si>
  <si>
    <t>USSCP020</t>
  </si>
  <si>
    <t>Plataforma peatonal cubrición de pequeños huecos (20 usos)</t>
  </si>
  <si>
    <t>7.5</t>
  </si>
  <si>
    <t>USEB020</t>
  </si>
  <si>
    <t>Malla tipo Stopper</t>
  </si>
  <si>
    <t>7.6</t>
  </si>
  <si>
    <t>USEVbab</t>
  </si>
  <si>
    <t>Señal reglamentación (TR), circular, tam. normal, RA2</t>
  </si>
  <si>
    <t>7.7</t>
  </si>
  <si>
    <t>USEVaab</t>
  </si>
  <si>
    <t>Señal peligro (TP), triangular, tam. normal, RA2</t>
  </si>
  <si>
    <t>7.8</t>
  </si>
  <si>
    <t>USEC0105</t>
  </si>
  <si>
    <t>Rótulos informativo obra 1950x1400. MCP</t>
  </si>
  <si>
    <t>7.9</t>
  </si>
  <si>
    <t>USEC0140</t>
  </si>
  <si>
    <t>Lona microperforada PVC impresa 2900x1600</t>
  </si>
  <si>
    <t>7.10</t>
  </si>
  <si>
    <t>USED042</t>
  </si>
  <si>
    <t>Barrera contención peatonal con valla autónoma plástica de 2,0 m x 1,2 m (10 puestas)</t>
  </si>
  <si>
    <t>7.11</t>
  </si>
  <si>
    <t>USEVcbb</t>
  </si>
  <si>
    <t>Señal indicación (TS 52-62), rectangular, tam. grande, RA2</t>
  </si>
  <si>
    <t>7.12</t>
  </si>
  <si>
    <t>USEV030</t>
  </si>
  <si>
    <t>Señal manual de obras, TM-2/3 disco azul de paso/rojo stop</t>
  </si>
  <si>
    <t>7.13</t>
  </si>
  <si>
    <t>USEV020</t>
  </si>
  <si>
    <t>Cartel indicativo de riesgo, tamaño A3 con soporte</t>
  </si>
  <si>
    <t>7.14</t>
  </si>
  <si>
    <t>USEB010</t>
  </si>
  <si>
    <t>Cinta balizamiento plástica reflectante</t>
  </si>
  <si>
    <t>7.15</t>
  </si>
  <si>
    <t>USEB032</t>
  </si>
  <si>
    <t>Cono de plástico reflector alt. 70 cm TB-6 (4 puestas)</t>
  </si>
  <si>
    <t>8</t>
  </si>
  <si>
    <t>RESIDUOS DE CONSTRUCCIÓN Y DEMOLICIÓN</t>
  </si>
  <si>
    <t>8.1</t>
  </si>
  <si>
    <t>URCTC020</t>
  </si>
  <si>
    <t>mk</t>
  </si>
  <si>
    <t>m3.Km Transporte s/camión tierras, piedras, áridos o escombros</t>
  </si>
  <si>
    <t>8.2</t>
  </si>
  <si>
    <t>URCTCa</t>
  </si>
  <si>
    <t>Tasa en concepto de gestión de tierras y rocas</t>
  </si>
  <si>
    <t>8.3</t>
  </si>
  <si>
    <t>URCTCb</t>
  </si>
  <si>
    <t>Tasa en concepto de gestión de residuos inertes seleccionados</t>
  </si>
  <si>
    <t>8.4</t>
  </si>
  <si>
    <t>URCTCc</t>
  </si>
  <si>
    <t>Tasa en concepto de gestión de residuos mezclados</t>
  </si>
  <si>
    <t>8.5</t>
  </si>
  <si>
    <t>URCTCd</t>
  </si>
  <si>
    <t>Tasa en concepto de gestión de RNP municipales o industriales</t>
  </si>
  <si>
    <t>9</t>
  </si>
  <si>
    <t>SEGURIDAD Y SALUD</t>
  </si>
  <si>
    <t>9.1</t>
  </si>
  <si>
    <t>PASS</t>
  </si>
  <si>
    <t>Partida Alzada Seguridad y Salud</t>
  </si>
  <si>
    <t>RESUMEN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</si>
</sst>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FF"/>
      <name val="Arial"/>
      <family val="2"/>
    </font>
    <font>
      <b/>
      <sz val="10"/>
      <color rgb="FF0000FF"/>
      <name val="Arial"/>
      <family val="2"/>
    </font>
    <font>
      <b/>
      <sz val="10"/>
      <color theme="1"/>
      <name val="Arial"/>
      <family val="2"/>
    </font>
    <font>
      <b/>
      <sz val="10"/>
      <color rgb="FF000064"/>
      <name val="Arial"/>
      <family val="2"/>
    </font>
    <font>
      <b/>
      <sz val="8"/>
      <color rgb="FF000064"/>
      <name val="Arial"/>
      <family val="2"/>
    </font>
    <font>
      <sz val="11"/>
      <color rgb="FF00006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/>
    <xf numFmtId="4" fontId="0" fillId="0" borderId="0" xfId="0" applyNumberForma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4" fillId="0" borderId="0" xfId="0" applyFont="1"/>
    <xf numFmtId="4" fontId="4" fillId="0" borderId="0" xfId="0" applyNumberFormat="1" applyFont="1" applyAlignment="1">
      <alignment horizontal="right"/>
    </xf>
    <xf numFmtId="0" fontId="0" fillId="0" borderId="0" xfId="0" quotePrefix="1" applyAlignment="1">
      <alignment horizontal="left"/>
    </xf>
    <xf numFmtId="4" fontId="5" fillId="0" borderId="0" xfId="0" applyNumberFormat="1" applyFont="1" applyAlignment="1">
      <alignment horizontal="center"/>
    </xf>
    <xf numFmtId="4" fontId="6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right"/>
    </xf>
    <xf numFmtId="4" fontId="7" fillId="0" borderId="0" xfId="0" applyNumberFormat="1" applyFont="1" applyAlignment="1">
      <alignment horizontal="right"/>
    </xf>
    <xf numFmtId="0" fontId="4" fillId="0" borderId="0" xfId="0" quotePrefix="1" applyFont="1" applyAlignment="1">
      <alignment horizontal="left"/>
    </xf>
    <xf numFmtId="164" fontId="3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tx>
            <c:v>SM287020a Renovación caudalímetros en tratamientos primario y secundario EDAR Arazuri</c:v>
          </c:tx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Hoja1!$D$163:$D$171</c:f>
              <c:strCache>
                <c:ptCount val="9"/>
                <c:pt idx="0">
                  <c:v>GALERIA. FASE1</c:v>
                </c:pt>
                <c:pt idx="1">
                  <c:v>ARQUETA 31. CAUDALÍMETROS 1 Y 2</c:v>
                </c:pt>
                <c:pt idx="2">
                  <c:v>ARQUETA 32. CAUDALÍMETROS 3 Y 4</c:v>
                </c:pt>
                <c:pt idx="3">
                  <c:v>ARQUETA 33. CAUDALÍMETROS 5 Y 6</c:v>
                </c:pt>
                <c:pt idx="4">
                  <c:v>ELECTRICIDAD Y SEÑALES</c:v>
                </c:pt>
                <c:pt idx="5">
                  <c:v>CONTROL DE CALIDAD</c:v>
                </c:pt>
                <c:pt idx="6">
                  <c:v>PROTECCION Y SEÑALIZACION DE OBRA</c:v>
                </c:pt>
                <c:pt idx="7">
                  <c:v>RESIDUOS DE CONSTRUCCIÓN Y DEMOLICIÓN</c:v>
                </c:pt>
                <c:pt idx="8">
                  <c:v>SEGURIDAD Y SALUD</c:v>
                </c:pt>
              </c:strCache>
            </c:strRef>
          </c:cat>
          <c:val>
            <c:numRef>
              <c:f>Hoja1!$G$163:$G$171</c:f>
              <c:numCache>
                <c:formatCode>#,##0.00</c:formatCode>
                <c:ptCount val="9"/>
                <c:pt idx="0">
                  <c:v>36735.919999999998</c:v>
                </c:pt>
                <c:pt idx="1">
                  <c:v>99257.15</c:v>
                </c:pt>
                <c:pt idx="2">
                  <c:v>99257.15</c:v>
                </c:pt>
                <c:pt idx="3">
                  <c:v>98797.52</c:v>
                </c:pt>
                <c:pt idx="4">
                  <c:v>23034.11</c:v>
                </c:pt>
                <c:pt idx="5">
                  <c:v>17451.84</c:v>
                </c:pt>
                <c:pt idx="6">
                  <c:v>9066.7000000000007</c:v>
                </c:pt>
                <c:pt idx="7">
                  <c:v>9301.67</c:v>
                </c:pt>
                <c:pt idx="8">
                  <c:v>7887.05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>
            <a:defRPr sz="800"/>
          </a:pPr>
          <a:endParaRPr lang="es-E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172</xdr:row>
      <xdr:rowOff>0</xdr:rowOff>
    </xdr:from>
    <xdr:to>
      <xdr:col>7</xdr:col>
      <xdr:colOff>0</xdr:colOff>
      <xdr:row>189</xdr:row>
      <xdr:rowOff>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1"/>
  <sheetViews>
    <sheetView tabSelected="1" workbookViewId="0"/>
  </sheetViews>
  <sheetFormatPr baseColWidth="10" defaultRowHeight="15" x14ac:dyDescent="0.25"/>
  <cols>
    <col min="1" max="1" width="7.42578125" bestFit="1" customWidth="1"/>
    <col min="2" max="2" width="12.85546875" bestFit="1" customWidth="1"/>
    <col min="3" max="3" width="4.42578125" bestFit="1" customWidth="1"/>
    <col min="4" max="4" width="85.5703125" bestFit="1" customWidth="1"/>
    <col min="5" max="5" width="9.140625" style="19" bestFit="1" customWidth="1"/>
    <col min="6" max="6" width="9.140625" style="2" bestFit="1" customWidth="1"/>
    <col min="7" max="7" width="10.140625" style="14" bestFit="1" customWidth="1"/>
  </cols>
  <sheetData>
    <row r="1" spans="1:7" s="3" customFormat="1" ht="12.75" x14ac:dyDescent="0.2">
      <c r="D1" s="3" t="s">
        <v>0</v>
      </c>
      <c r="E1" s="4" t="s">
        <v>5</v>
      </c>
      <c r="F1" s="4"/>
      <c r="G1" s="4"/>
    </row>
    <row r="2" spans="1:7" s="3" customFormat="1" ht="12.75" x14ac:dyDescent="0.2">
      <c r="E2" s="16"/>
      <c r="F2" s="5"/>
      <c r="G2" s="11"/>
    </row>
    <row r="3" spans="1:7" s="6" customFormat="1" ht="11.25" x14ac:dyDescent="0.2">
      <c r="A3" s="6" t="s">
        <v>1</v>
      </c>
      <c r="B3" s="6" t="s">
        <v>2</v>
      </c>
      <c r="C3" s="6" t="s">
        <v>3</v>
      </c>
      <c r="D3" s="6" t="s">
        <v>4</v>
      </c>
      <c r="E3" s="17" t="s">
        <v>6</v>
      </c>
      <c r="F3" s="7" t="s">
        <v>7</v>
      </c>
      <c r="G3" s="12" t="s">
        <v>8</v>
      </c>
    </row>
    <row r="5" spans="1:7" s="8" customFormat="1" ht="12.75" x14ac:dyDescent="0.2">
      <c r="D5" s="8" t="s">
        <v>0</v>
      </c>
      <c r="E5" s="18"/>
      <c r="F5" s="9"/>
      <c r="G5" s="13">
        <f>G7+G21+G52+G83+G114+G123+G131+G149+G157</f>
        <v>400789.11</v>
      </c>
    </row>
    <row r="7" spans="1:7" s="8" customFormat="1" ht="12.75" x14ac:dyDescent="0.2">
      <c r="A7" s="15" t="s">
        <v>9</v>
      </c>
      <c r="B7" s="15" t="s">
        <v>10</v>
      </c>
      <c r="D7" s="8" t="s">
        <v>11</v>
      </c>
      <c r="E7" s="18"/>
      <c r="F7" s="9"/>
      <c r="G7" s="13">
        <f>SUM(G9:G9)</f>
        <v>36735.919999999998</v>
      </c>
    </row>
    <row r="9" spans="1:7" s="8" customFormat="1" ht="12.75" x14ac:dyDescent="0.2">
      <c r="A9" s="15" t="s">
        <v>12</v>
      </c>
      <c r="B9" s="15" t="s">
        <v>13</v>
      </c>
      <c r="D9" s="8" t="s">
        <v>14</v>
      </c>
      <c r="E9" s="18"/>
      <c r="F9" s="9"/>
      <c r="G9" s="13">
        <f>SUM(G11:G19)</f>
        <v>36735.919999999998</v>
      </c>
    </row>
    <row r="11" spans="1:7" x14ac:dyDescent="0.25">
      <c r="A11" s="10" t="s">
        <v>15</v>
      </c>
      <c r="B11" s="10" t="s">
        <v>16</v>
      </c>
      <c r="C11" t="s">
        <v>17</v>
      </c>
      <c r="D11" t="s">
        <v>18</v>
      </c>
      <c r="E11" s="19">
        <v>2</v>
      </c>
      <c r="F11" s="2">
        <v>339.2</v>
      </c>
      <c r="G11" s="14">
        <f>E11*F11</f>
        <v>678.4</v>
      </c>
    </row>
    <row r="12" spans="1:7" x14ac:dyDescent="0.25">
      <c r="A12" s="10" t="s">
        <v>19</v>
      </c>
      <c r="B12" s="10" t="s">
        <v>20</v>
      </c>
      <c r="C12" t="s">
        <v>17</v>
      </c>
      <c r="D12" t="s">
        <v>21</v>
      </c>
      <c r="E12" s="19">
        <v>1</v>
      </c>
      <c r="F12" s="2">
        <v>17967</v>
      </c>
      <c r="G12" s="14">
        <f>E12*F12</f>
        <v>17967</v>
      </c>
    </row>
    <row r="13" spans="1:7" x14ac:dyDescent="0.25">
      <c r="A13" s="10" t="s">
        <v>22</v>
      </c>
      <c r="B13" s="10" t="s">
        <v>23</v>
      </c>
      <c r="C13" t="s">
        <v>17</v>
      </c>
      <c r="D13" t="s">
        <v>24</v>
      </c>
      <c r="E13" s="19">
        <v>1</v>
      </c>
      <c r="F13" s="2">
        <v>4317.22</v>
      </c>
      <c r="G13" s="14">
        <f>E13*F13</f>
        <v>4317.22</v>
      </c>
    </row>
    <row r="14" spans="1:7" x14ac:dyDescent="0.25">
      <c r="A14" s="10" t="s">
        <v>25</v>
      </c>
      <c r="B14" s="10" t="s">
        <v>26</v>
      </c>
      <c r="C14" t="s">
        <v>17</v>
      </c>
      <c r="D14" t="s">
        <v>27</v>
      </c>
      <c r="E14" s="19">
        <v>2</v>
      </c>
      <c r="F14" s="2">
        <v>3233.96</v>
      </c>
      <c r="G14" s="14">
        <f>E14*F14</f>
        <v>6467.92</v>
      </c>
    </row>
    <row r="15" spans="1:7" x14ac:dyDescent="0.25">
      <c r="A15" s="10" t="s">
        <v>28</v>
      </c>
      <c r="B15" s="10" t="s">
        <v>29</v>
      </c>
      <c r="C15" t="s">
        <v>30</v>
      </c>
      <c r="D15" t="s">
        <v>31</v>
      </c>
      <c r="E15" s="19">
        <v>43.96</v>
      </c>
      <c r="F15" s="2">
        <v>143.83000000000001</v>
      </c>
      <c r="G15" s="14">
        <f>E15*F15</f>
        <v>6322.77</v>
      </c>
    </row>
    <row r="16" spans="1:7" x14ac:dyDescent="0.25">
      <c r="A16" s="10" t="s">
        <v>32</v>
      </c>
      <c r="B16" s="10" t="s">
        <v>33</v>
      </c>
      <c r="C16" t="s">
        <v>34</v>
      </c>
      <c r="D16" t="s">
        <v>35</v>
      </c>
      <c r="E16" s="19">
        <v>0.45</v>
      </c>
      <c r="F16" s="2">
        <v>104.17</v>
      </c>
      <c r="G16" s="14">
        <f>E16*F16</f>
        <v>46.88</v>
      </c>
    </row>
    <row r="17" spans="1:7" x14ac:dyDescent="0.25">
      <c r="A17" s="10" t="s">
        <v>36</v>
      </c>
      <c r="B17" s="10" t="s">
        <v>37</v>
      </c>
      <c r="C17" t="s">
        <v>17</v>
      </c>
      <c r="D17" t="s">
        <v>38</v>
      </c>
      <c r="E17" s="19">
        <v>1</v>
      </c>
      <c r="F17" s="2">
        <v>445.95</v>
      </c>
      <c r="G17" s="14">
        <f>E17*F17</f>
        <v>445.95</v>
      </c>
    </row>
    <row r="18" spans="1:7" x14ac:dyDescent="0.25">
      <c r="A18" s="10" t="s">
        <v>39</v>
      </c>
      <c r="B18" s="10" t="s">
        <v>40</v>
      </c>
      <c r="C18" t="s">
        <v>41</v>
      </c>
      <c r="D18" t="s">
        <v>42</v>
      </c>
      <c r="E18" s="19">
        <v>2</v>
      </c>
      <c r="F18" s="2">
        <v>191.89</v>
      </c>
      <c r="G18" s="14">
        <f>E18*F18</f>
        <v>383.78</v>
      </c>
    </row>
    <row r="19" spans="1:7" x14ac:dyDescent="0.25">
      <c r="A19" s="10" t="s">
        <v>43</v>
      </c>
      <c r="B19" s="10" t="s">
        <v>44</v>
      </c>
      <c r="C19" t="s">
        <v>17</v>
      </c>
      <c r="D19" t="s">
        <v>45</v>
      </c>
      <c r="E19" s="19">
        <v>1</v>
      </c>
      <c r="F19" s="2">
        <v>106</v>
      </c>
      <c r="G19" s="14">
        <f>E19*F19</f>
        <v>106</v>
      </c>
    </row>
    <row r="21" spans="1:7" s="8" customFormat="1" ht="12.75" x14ac:dyDescent="0.2">
      <c r="A21" s="15" t="s">
        <v>46</v>
      </c>
      <c r="B21" s="15" t="s">
        <v>47</v>
      </c>
      <c r="D21" s="8" t="s">
        <v>48</v>
      </c>
      <c r="E21" s="18"/>
      <c r="F21" s="9"/>
      <c r="G21" s="13">
        <f>SUM(G23:G50)</f>
        <v>99257.15</v>
      </c>
    </row>
    <row r="23" spans="1:7" x14ac:dyDescent="0.25">
      <c r="A23" s="10" t="s">
        <v>49</v>
      </c>
      <c r="B23" s="10" t="s">
        <v>50</v>
      </c>
      <c r="C23" t="s">
        <v>34</v>
      </c>
      <c r="D23" t="s">
        <v>51</v>
      </c>
      <c r="E23" s="19">
        <v>35.799999999999997</v>
      </c>
      <c r="F23" s="2">
        <v>8.1999999999999993</v>
      </c>
      <c r="G23" s="14">
        <f>E23*F23</f>
        <v>293.56</v>
      </c>
    </row>
    <row r="24" spans="1:7" x14ac:dyDescent="0.25">
      <c r="A24" s="10" t="s">
        <v>52</v>
      </c>
      <c r="B24" s="10" t="s">
        <v>53</v>
      </c>
      <c r="C24" t="s">
        <v>34</v>
      </c>
      <c r="D24" t="s">
        <v>54</v>
      </c>
      <c r="E24" s="19">
        <v>236.55</v>
      </c>
      <c r="F24" s="2">
        <v>11.48</v>
      </c>
      <c r="G24" s="14">
        <f>E24*F24</f>
        <v>2715.59</v>
      </c>
    </row>
    <row r="25" spans="1:7" x14ac:dyDescent="0.25">
      <c r="A25" s="10" t="s">
        <v>55</v>
      </c>
      <c r="B25" s="10" t="s">
        <v>56</v>
      </c>
      <c r="C25" t="s">
        <v>34</v>
      </c>
      <c r="D25" t="s">
        <v>57</v>
      </c>
      <c r="E25" s="19">
        <v>41.75</v>
      </c>
      <c r="F25" s="2">
        <v>18.239999999999998</v>
      </c>
      <c r="G25" s="14">
        <f>E25*F25</f>
        <v>761.52</v>
      </c>
    </row>
    <row r="26" spans="1:7" x14ac:dyDescent="0.25">
      <c r="A26" s="10" t="s">
        <v>58</v>
      </c>
      <c r="B26" s="10" t="s">
        <v>59</v>
      </c>
      <c r="C26" t="s">
        <v>41</v>
      </c>
      <c r="D26" t="s">
        <v>60</v>
      </c>
      <c r="E26" s="19">
        <v>16.100000000000001</v>
      </c>
      <c r="F26" s="2">
        <v>387.94</v>
      </c>
      <c r="G26" s="14">
        <f>E26*F26</f>
        <v>6245.83</v>
      </c>
    </row>
    <row r="27" spans="1:7" x14ac:dyDescent="0.25">
      <c r="A27" s="10" t="s">
        <v>61</v>
      </c>
      <c r="B27" s="10" t="s">
        <v>33</v>
      </c>
      <c r="C27" t="s">
        <v>34</v>
      </c>
      <c r="D27" t="s">
        <v>35</v>
      </c>
      <c r="E27" s="19">
        <v>12.35</v>
      </c>
      <c r="F27" s="2">
        <v>104.17</v>
      </c>
      <c r="G27" s="14">
        <f>E27*F27</f>
        <v>1286.5</v>
      </c>
    </row>
    <row r="28" spans="1:7" x14ac:dyDescent="0.25">
      <c r="A28" s="10" t="s">
        <v>62</v>
      </c>
      <c r="B28" s="10" t="s">
        <v>63</v>
      </c>
      <c r="C28" t="s">
        <v>34</v>
      </c>
      <c r="D28" t="s">
        <v>64</v>
      </c>
      <c r="E28" s="19">
        <v>1.68</v>
      </c>
      <c r="F28" s="2">
        <v>79.5</v>
      </c>
      <c r="G28" s="14">
        <f>E28*F28</f>
        <v>133.56</v>
      </c>
    </row>
    <row r="29" spans="1:7" x14ac:dyDescent="0.25">
      <c r="A29" s="10" t="s">
        <v>65</v>
      </c>
      <c r="B29" s="10" t="s">
        <v>66</v>
      </c>
      <c r="C29" t="s">
        <v>17</v>
      </c>
      <c r="D29" t="s">
        <v>67</v>
      </c>
      <c r="E29" s="19">
        <v>4</v>
      </c>
      <c r="F29" s="2">
        <v>424</v>
      </c>
      <c r="G29" s="14">
        <f>E29*F29</f>
        <v>1696</v>
      </c>
    </row>
    <row r="30" spans="1:7" x14ac:dyDescent="0.25">
      <c r="A30" s="10" t="s">
        <v>68</v>
      </c>
      <c r="B30" s="10" t="s">
        <v>69</v>
      </c>
      <c r="C30" t="s">
        <v>30</v>
      </c>
      <c r="D30" t="s">
        <v>70</v>
      </c>
      <c r="E30" s="19">
        <v>34.6</v>
      </c>
      <c r="F30" s="2">
        <v>57.01</v>
      </c>
      <c r="G30" s="14">
        <f>E30*F30</f>
        <v>1972.55</v>
      </c>
    </row>
    <row r="31" spans="1:7" x14ac:dyDescent="0.25">
      <c r="A31" s="10" t="s">
        <v>71</v>
      </c>
      <c r="B31" s="10" t="s">
        <v>72</v>
      </c>
      <c r="C31" t="s">
        <v>34</v>
      </c>
      <c r="D31" t="s">
        <v>73</v>
      </c>
      <c r="E31" s="19">
        <v>2</v>
      </c>
      <c r="F31" s="2">
        <v>16.55</v>
      </c>
      <c r="G31" s="14">
        <f>E31*F31</f>
        <v>33.1</v>
      </c>
    </row>
    <row r="32" spans="1:7" x14ac:dyDescent="0.25">
      <c r="A32" s="10" t="s">
        <v>74</v>
      </c>
      <c r="B32" s="10" t="s">
        <v>75</v>
      </c>
      <c r="C32" t="s">
        <v>34</v>
      </c>
      <c r="D32" t="s">
        <v>76</v>
      </c>
      <c r="E32" s="19">
        <v>225.8</v>
      </c>
      <c r="F32" s="2">
        <v>5.51</v>
      </c>
      <c r="G32" s="14">
        <f>E32*F32</f>
        <v>1244.1600000000001</v>
      </c>
    </row>
    <row r="33" spans="1:7" x14ac:dyDescent="0.25">
      <c r="A33" s="10" t="s">
        <v>77</v>
      </c>
      <c r="B33" s="10" t="s">
        <v>78</v>
      </c>
      <c r="C33" t="s">
        <v>34</v>
      </c>
      <c r="D33" t="s">
        <v>79</v>
      </c>
      <c r="E33" s="19">
        <v>119.6</v>
      </c>
      <c r="F33" s="2">
        <v>18.82</v>
      </c>
      <c r="G33" s="14">
        <f>E33*F33</f>
        <v>2250.87</v>
      </c>
    </row>
    <row r="34" spans="1:7" x14ac:dyDescent="0.25">
      <c r="A34" s="10" t="s">
        <v>80</v>
      </c>
      <c r="B34" s="10" t="s">
        <v>81</v>
      </c>
      <c r="C34" t="s">
        <v>34</v>
      </c>
      <c r="D34" t="s">
        <v>82</v>
      </c>
      <c r="E34" s="19">
        <v>35.799999999999997</v>
      </c>
      <c r="F34" s="2">
        <v>11.86</v>
      </c>
      <c r="G34" s="14">
        <f>E34*F34</f>
        <v>424.59</v>
      </c>
    </row>
    <row r="35" spans="1:7" x14ac:dyDescent="0.25">
      <c r="A35" s="10" t="s">
        <v>83</v>
      </c>
      <c r="B35" s="10" t="s">
        <v>84</v>
      </c>
      <c r="C35" t="s">
        <v>41</v>
      </c>
      <c r="D35" t="s">
        <v>85</v>
      </c>
      <c r="E35" s="19">
        <v>4.26</v>
      </c>
      <c r="F35" s="2">
        <v>120.77</v>
      </c>
      <c r="G35" s="14">
        <f>E35*F35</f>
        <v>514.48</v>
      </c>
    </row>
    <row r="36" spans="1:7" x14ac:dyDescent="0.25">
      <c r="A36" s="10" t="s">
        <v>86</v>
      </c>
      <c r="B36" s="10" t="s">
        <v>87</v>
      </c>
      <c r="C36" t="s">
        <v>41</v>
      </c>
      <c r="D36" t="s">
        <v>88</v>
      </c>
      <c r="E36" s="19">
        <v>4.8</v>
      </c>
      <c r="F36" s="2">
        <v>132.16</v>
      </c>
      <c r="G36" s="14">
        <f>E36*F36</f>
        <v>634.37</v>
      </c>
    </row>
    <row r="37" spans="1:7" x14ac:dyDescent="0.25">
      <c r="A37" s="10" t="s">
        <v>89</v>
      </c>
      <c r="B37" s="10" t="s">
        <v>90</v>
      </c>
      <c r="C37" t="s">
        <v>17</v>
      </c>
      <c r="D37" t="s">
        <v>91</v>
      </c>
      <c r="E37" s="19">
        <v>14</v>
      </c>
      <c r="F37" s="2">
        <v>43.4</v>
      </c>
      <c r="G37" s="14">
        <f>E37*F37</f>
        <v>607.6</v>
      </c>
    </row>
    <row r="38" spans="1:7" x14ac:dyDescent="0.25">
      <c r="A38" s="10" t="s">
        <v>92</v>
      </c>
      <c r="B38" s="10" t="s">
        <v>93</v>
      </c>
      <c r="C38" t="s">
        <v>30</v>
      </c>
      <c r="D38" t="s">
        <v>94</v>
      </c>
      <c r="E38" s="19">
        <v>0.54</v>
      </c>
      <c r="F38" s="2">
        <v>112.48</v>
      </c>
      <c r="G38" s="14">
        <f>E38*F38</f>
        <v>60.74</v>
      </c>
    </row>
    <row r="39" spans="1:7" x14ac:dyDescent="0.25">
      <c r="A39" s="10" t="s">
        <v>95</v>
      </c>
      <c r="B39" s="10" t="s">
        <v>96</v>
      </c>
      <c r="C39" t="s">
        <v>30</v>
      </c>
      <c r="D39" t="s">
        <v>97</v>
      </c>
      <c r="E39" s="19">
        <v>137.09</v>
      </c>
      <c r="F39" s="2">
        <v>29.38</v>
      </c>
      <c r="G39" s="14">
        <f>E39*F39</f>
        <v>4027.7</v>
      </c>
    </row>
    <row r="40" spans="1:7" x14ac:dyDescent="0.25">
      <c r="A40" s="10" t="s">
        <v>98</v>
      </c>
      <c r="B40" s="10" t="s">
        <v>99</v>
      </c>
      <c r="C40" t="s">
        <v>100</v>
      </c>
      <c r="D40" t="s">
        <v>101</v>
      </c>
      <c r="E40" s="19">
        <v>1046.73</v>
      </c>
      <c r="F40" s="2">
        <v>1.1100000000000001</v>
      </c>
      <c r="G40" s="14">
        <f>E40*F40</f>
        <v>1161.8699999999999</v>
      </c>
    </row>
    <row r="41" spans="1:7" x14ac:dyDescent="0.25">
      <c r="A41" s="10" t="s">
        <v>102</v>
      </c>
      <c r="B41" s="10" t="s">
        <v>103</v>
      </c>
      <c r="C41" t="s">
        <v>34</v>
      </c>
      <c r="D41" t="s">
        <v>104</v>
      </c>
      <c r="E41" s="19">
        <v>30.09</v>
      </c>
      <c r="F41" s="2">
        <v>132.85</v>
      </c>
      <c r="G41" s="14">
        <f>E41*F41</f>
        <v>3997.46</v>
      </c>
    </row>
    <row r="42" spans="1:7" x14ac:dyDescent="0.25">
      <c r="A42" s="10" t="s">
        <v>105</v>
      </c>
      <c r="B42" s="10" t="s">
        <v>106</v>
      </c>
      <c r="C42" t="s">
        <v>41</v>
      </c>
      <c r="D42" t="s">
        <v>107</v>
      </c>
      <c r="E42" s="19">
        <v>9.49</v>
      </c>
      <c r="F42" s="2">
        <v>47.04</v>
      </c>
      <c r="G42" s="14">
        <f>E42*F42</f>
        <v>446.41</v>
      </c>
    </row>
    <row r="43" spans="1:7" x14ac:dyDescent="0.25">
      <c r="A43" s="10" t="s">
        <v>108</v>
      </c>
      <c r="B43" s="10" t="s">
        <v>109</v>
      </c>
      <c r="C43" t="s">
        <v>17</v>
      </c>
      <c r="D43" t="s">
        <v>110</v>
      </c>
      <c r="E43" s="19">
        <v>16</v>
      </c>
      <c r="F43" s="2">
        <v>13.29</v>
      </c>
      <c r="G43" s="14">
        <f>E43*F43</f>
        <v>212.64</v>
      </c>
    </row>
    <row r="44" spans="1:7" x14ac:dyDescent="0.25">
      <c r="A44" s="10" t="s">
        <v>111</v>
      </c>
      <c r="B44" s="10" t="s">
        <v>112</v>
      </c>
      <c r="C44" t="s">
        <v>17</v>
      </c>
      <c r="D44" t="s">
        <v>113</v>
      </c>
      <c r="E44" s="19">
        <v>4</v>
      </c>
      <c r="F44" s="2">
        <v>3967.43</v>
      </c>
      <c r="G44" s="14">
        <f>E44*F44</f>
        <v>15869.72</v>
      </c>
    </row>
    <row r="45" spans="1:7" x14ac:dyDescent="0.25">
      <c r="A45" s="10" t="s">
        <v>114</v>
      </c>
      <c r="B45" s="10" t="s">
        <v>20</v>
      </c>
      <c r="C45" t="s">
        <v>17</v>
      </c>
      <c r="D45" t="s">
        <v>21</v>
      </c>
      <c r="E45" s="19">
        <v>2</v>
      </c>
      <c r="F45" s="2">
        <v>17967</v>
      </c>
      <c r="G45" s="14">
        <f>E45*F45</f>
        <v>35934</v>
      </c>
    </row>
    <row r="46" spans="1:7" x14ac:dyDescent="0.25">
      <c r="A46" s="10" t="s">
        <v>115</v>
      </c>
      <c r="B46" s="10" t="s">
        <v>23</v>
      </c>
      <c r="C46" t="s">
        <v>17</v>
      </c>
      <c r="D46" t="s">
        <v>24</v>
      </c>
      <c r="E46" s="19">
        <v>2</v>
      </c>
      <c r="F46" s="2">
        <v>4317.22</v>
      </c>
      <c r="G46" s="14">
        <f>E46*F46</f>
        <v>8634.44</v>
      </c>
    </row>
    <row r="47" spans="1:7" x14ac:dyDescent="0.25">
      <c r="A47" s="10" t="s">
        <v>116</v>
      </c>
      <c r="B47" s="10" t="s">
        <v>117</v>
      </c>
      <c r="C47" t="s">
        <v>17</v>
      </c>
      <c r="D47" t="s">
        <v>118</v>
      </c>
      <c r="E47" s="19">
        <v>4</v>
      </c>
      <c r="F47" s="2">
        <v>1845.94</v>
      </c>
      <c r="G47" s="14">
        <f>E47*F47</f>
        <v>7383.76</v>
      </c>
    </row>
    <row r="48" spans="1:7" x14ac:dyDescent="0.25">
      <c r="A48" s="10" t="s">
        <v>119</v>
      </c>
      <c r="B48" s="10" t="s">
        <v>120</v>
      </c>
      <c r="C48" t="s">
        <v>17</v>
      </c>
      <c r="D48" t="s">
        <v>121</v>
      </c>
      <c r="E48" s="19">
        <v>18</v>
      </c>
      <c r="F48" s="2">
        <v>10.63</v>
      </c>
      <c r="G48" s="14">
        <f>E48*F48</f>
        <v>191.34</v>
      </c>
    </row>
    <row r="49" spans="1:7" x14ac:dyDescent="0.25">
      <c r="A49" s="10" t="s">
        <v>122</v>
      </c>
      <c r="B49" s="10" t="s">
        <v>66</v>
      </c>
      <c r="C49" t="s">
        <v>17</v>
      </c>
      <c r="D49" t="s">
        <v>67</v>
      </c>
      <c r="E49" s="19">
        <v>1</v>
      </c>
      <c r="F49" s="2">
        <v>424</v>
      </c>
      <c r="G49" s="14">
        <f>E49*F49</f>
        <v>424</v>
      </c>
    </row>
    <row r="50" spans="1:7" x14ac:dyDescent="0.25">
      <c r="A50" s="10" t="s">
        <v>123</v>
      </c>
      <c r="B50" s="10" t="s">
        <v>124</v>
      </c>
      <c r="C50" t="s">
        <v>17</v>
      </c>
      <c r="D50" t="s">
        <v>125</v>
      </c>
      <c r="E50" s="19">
        <v>1</v>
      </c>
      <c r="F50" s="2">
        <v>98.79</v>
      </c>
      <c r="G50" s="14">
        <f>E50*F50</f>
        <v>98.79</v>
      </c>
    </row>
    <row r="52" spans="1:7" s="8" customFormat="1" ht="12.75" x14ac:dyDescent="0.2">
      <c r="A52" s="15" t="s">
        <v>126</v>
      </c>
      <c r="B52" s="15" t="s">
        <v>127</v>
      </c>
      <c r="D52" s="8" t="s">
        <v>128</v>
      </c>
      <c r="E52" s="18"/>
      <c r="F52" s="9"/>
      <c r="G52" s="13">
        <f>SUM(G54:G81)</f>
        <v>99257.15</v>
      </c>
    </row>
    <row r="54" spans="1:7" x14ac:dyDescent="0.25">
      <c r="A54" s="10" t="s">
        <v>129</v>
      </c>
      <c r="B54" s="10" t="s">
        <v>50</v>
      </c>
      <c r="C54" t="s">
        <v>34</v>
      </c>
      <c r="D54" t="s">
        <v>51</v>
      </c>
      <c r="E54" s="19">
        <v>35.799999999999997</v>
      </c>
      <c r="F54" s="2">
        <v>8.1999999999999993</v>
      </c>
      <c r="G54" s="14">
        <f>E54*F54</f>
        <v>293.56</v>
      </c>
    </row>
    <row r="55" spans="1:7" x14ac:dyDescent="0.25">
      <c r="A55" s="10" t="s">
        <v>130</v>
      </c>
      <c r="B55" s="10" t="s">
        <v>53</v>
      </c>
      <c r="C55" t="s">
        <v>34</v>
      </c>
      <c r="D55" t="s">
        <v>54</v>
      </c>
      <c r="E55" s="19">
        <v>236.55</v>
      </c>
      <c r="F55" s="2">
        <v>11.48</v>
      </c>
      <c r="G55" s="14">
        <f>E55*F55</f>
        <v>2715.59</v>
      </c>
    </row>
    <row r="56" spans="1:7" x14ac:dyDescent="0.25">
      <c r="A56" s="10" t="s">
        <v>131</v>
      </c>
      <c r="B56" s="10" t="s">
        <v>56</v>
      </c>
      <c r="C56" t="s">
        <v>34</v>
      </c>
      <c r="D56" t="s">
        <v>57</v>
      </c>
      <c r="E56" s="19">
        <v>41.75</v>
      </c>
      <c r="F56" s="2">
        <v>18.239999999999998</v>
      </c>
      <c r="G56" s="14">
        <f>E56*F56</f>
        <v>761.52</v>
      </c>
    </row>
    <row r="57" spans="1:7" x14ac:dyDescent="0.25">
      <c r="A57" s="10" t="s">
        <v>132</v>
      </c>
      <c r="B57" s="10" t="s">
        <v>59</v>
      </c>
      <c r="C57" t="s">
        <v>41</v>
      </c>
      <c r="D57" t="s">
        <v>60</v>
      </c>
      <c r="E57" s="19">
        <v>16.100000000000001</v>
      </c>
      <c r="F57" s="2">
        <v>387.94</v>
      </c>
      <c r="G57" s="14">
        <f>E57*F57</f>
        <v>6245.83</v>
      </c>
    </row>
    <row r="58" spans="1:7" x14ac:dyDescent="0.25">
      <c r="A58" s="10" t="s">
        <v>133</v>
      </c>
      <c r="B58" s="10" t="s">
        <v>33</v>
      </c>
      <c r="C58" t="s">
        <v>34</v>
      </c>
      <c r="D58" t="s">
        <v>35</v>
      </c>
      <c r="E58" s="19">
        <v>12.35</v>
      </c>
      <c r="F58" s="2">
        <v>104.17</v>
      </c>
      <c r="G58" s="14">
        <f>E58*F58</f>
        <v>1286.5</v>
      </c>
    </row>
    <row r="59" spans="1:7" x14ac:dyDescent="0.25">
      <c r="A59" s="10" t="s">
        <v>134</v>
      </c>
      <c r="B59" s="10" t="s">
        <v>63</v>
      </c>
      <c r="C59" t="s">
        <v>34</v>
      </c>
      <c r="D59" t="s">
        <v>64</v>
      </c>
      <c r="E59" s="19">
        <v>1.68</v>
      </c>
      <c r="F59" s="2">
        <v>79.5</v>
      </c>
      <c r="G59" s="14">
        <f>E59*F59</f>
        <v>133.56</v>
      </c>
    </row>
    <row r="60" spans="1:7" x14ac:dyDescent="0.25">
      <c r="A60" s="10" t="s">
        <v>135</v>
      </c>
      <c r="B60" s="10" t="s">
        <v>66</v>
      </c>
      <c r="C60" t="s">
        <v>17</v>
      </c>
      <c r="D60" t="s">
        <v>67</v>
      </c>
      <c r="E60" s="19">
        <v>4</v>
      </c>
      <c r="F60" s="2">
        <v>424</v>
      </c>
      <c r="G60" s="14">
        <f>E60*F60</f>
        <v>1696</v>
      </c>
    </row>
    <row r="61" spans="1:7" x14ac:dyDescent="0.25">
      <c r="A61" s="10" t="s">
        <v>136</v>
      </c>
      <c r="B61" s="10" t="s">
        <v>69</v>
      </c>
      <c r="C61" t="s">
        <v>30</v>
      </c>
      <c r="D61" t="s">
        <v>70</v>
      </c>
      <c r="E61" s="19">
        <v>34.6</v>
      </c>
      <c r="F61" s="2">
        <v>57.01</v>
      </c>
      <c r="G61" s="14">
        <f>E61*F61</f>
        <v>1972.55</v>
      </c>
    </row>
    <row r="62" spans="1:7" x14ac:dyDescent="0.25">
      <c r="A62" s="10" t="s">
        <v>137</v>
      </c>
      <c r="B62" s="10" t="s">
        <v>72</v>
      </c>
      <c r="C62" t="s">
        <v>34</v>
      </c>
      <c r="D62" t="s">
        <v>73</v>
      </c>
      <c r="E62" s="19">
        <v>2</v>
      </c>
      <c r="F62" s="2">
        <v>16.55</v>
      </c>
      <c r="G62" s="14">
        <f>E62*F62</f>
        <v>33.1</v>
      </c>
    </row>
    <row r="63" spans="1:7" x14ac:dyDescent="0.25">
      <c r="A63" s="10" t="s">
        <v>138</v>
      </c>
      <c r="B63" s="10" t="s">
        <v>78</v>
      </c>
      <c r="C63" t="s">
        <v>34</v>
      </c>
      <c r="D63" t="s">
        <v>79</v>
      </c>
      <c r="E63" s="19">
        <v>119.6</v>
      </c>
      <c r="F63" s="2">
        <v>18.82</v>
      </c>
      <c r="G63" s="14">
        <f>E63*F63</f>
        <v>2250.87</v>
      </c>
    </row>
    <row r="64" spans="1:7" x14ac:dyDescent="0.25">
      <c r="A64" s="10" t="s">
        <v>139</v>
      </c>
      <c r="B64" s="10" t="s">
        <v>75</v>
      </c>
      <c r="C64" t="s">
        <v>34</v>
      </c>
      <c r="D64" t="s">
        <v>76</v>
      </c>
      <c r="E64" s="19">
        <v>225.8</v>
      </c>
      <c r="F64" s="2">
        <v>5.51</v>
      </c>
      <c r="G64" s="14">
        <f>E64*F64</f>
        <v>1244.1600000000001</v>
      </c>
    </row>
    <row r="65" spans="1:7" x14ac:dyDescent="0.25">
      <c r="A65" s="10" t="s">
        <v>140</v>
      </c>
      <c r="B65" s="10" t="s">
        <v>81</v>
      </c>
      <c r="C65" t="s">
        <v>34</v>
      </c>
      <c r="D65" t="s">
        <v>82</v>
      </c>
      <c r="E65" s="19">
        <v>35.799999999999997</v>
      </c>
      <c r="F65" s="2">
        <v>11.86</v>
      </c>
      <c r="G65" s="14">
        <f>E65*F65</f>
        <v>424.59</v>
      </c>
    </row>
    <row r="66" spans="1:7" x14ac:dyDescent="0.25">
      <c r="A66" s="10" t="s">
        <v>141</v>
      </c>
      <c r="B66" s="10" t="s">
        <v>84</v>
      </c>
      <c r="C66" t="s">
        <v>41</v>
      </c>
      <c r="D66" t="s">
        <v>85</v>
      </c>
      <c r="E66" s="19">
        <v>4.26</v>
      </c>
      <c r="F66" s="2">
        <v>120.77</v>
      </c>
      <c r="G66" s="14">
        <f>E66*F66</f>
        <v>514.48</v>
      </c>
    </row>
    <row r="67" spans="1:7" x14ac:dyDescent="0.25">
      <c r="A67" s="10" t="s">
        <v>142</v>
      </c>
      <c r="B67" s="10" t="s">
        <v>87</v>
      </c>
      <c r="C67" t="s">
        <v>41</v>
      </c>
      <c r="D67" t="s">
        <v>88</v>
      </c>
      <c r="E67" s="19">
        <v>4.8</v>
      </c>
      <c r="F67" s="2">
        <v>132.16</v>
      </c>
      <c r="G67" s="14">
        <f>E67*F67</f>
        <v>634.37</v>
      </c>
    </row>
    <row r="68" spans="1:7" x14ac:dyDescent="0.25">
      <c r="A68" s="10" t="s">
        <v>143</v>
      </c>
      <c r="B68" s="10" t="s">
        <v>90</v>
      </c>
      <c r="C68" t="s">
        <v>17</v>
      </c>
      <c r="D68" t="s">
        <v>91</v>
      </c>
      <c r="E68" s="19">
        <v>14</v>
      </c>
      <c r="F68" s="2">
        <v>43.4</v>
      </c>
      <c r="G68" s="14">
        <f>E68*F68</f>
        <v>607.6</v>
      </c>
    </row>
    <row r="69" spans="1:7" x14ac:dyDescent="0.25">
      <c r="A69" s="10" t="s">
        <v>144</v>
      </c>
      <c r="B69" s="10" t="s">
        <v>93</v>
      </c>
      <c r="C69" t="s">
        <v>30</v>
      </c>
      <c r="D69" t="s">
        <v>94</v>
      </c>
      <c r="E69" s="19">
        <v>0.54</v>
      </c>
      <c r="F69" s="2">
        <v>112.48</v>
      </c>
      <c r="G69" s="14">
        <f>E69*F69</f>
        <v>60.74</v>
      </c>
    </row>
    <row r="70" spans="1:7" x14ac:dyDescent="0.25">
      <c r="A70" s="10" t="s">
        <v>145</v>
      </c>
      <c r="B70" s="10" t="s">
        <v>96</v>
      </c>
      <c r="C70" t="s">
        <v>30</v>
      </c>
      <c r="D70" t="s">
        <v>97</v>
      </c>
      <c r="E70" s="19">
        <v>137.09</v>
      </c>
      <c r="F70" s="2">
        <v>29.38</v>
      </c>
      <c r="G70" s="14">
        <f>E70*F70</f>
        <v>4027.7</v>
      </c>
    </row>
    <row r="71" spans="1:7" x14ac:dyDescent="0.25">
      <c r="A71" s="10" t="s">
        <v>146</v>
      </c>
      <c r="B71" s="10" t="s">
        <v>99</v>
      </c>
      <c r="C71" t="s">
        <v>100</v>
      </c>
      <c r="D71" t="s">
        <v>101</v>
      </c>
      <c r="E71" s="19">
        <v>1046.73</v>
      </c>
      <c r="F71" s="2">
        <v>1.1100000000000001</v>
      </c>
      <c r="G71" s="14">
        <f>E71*F71</f>
        <v>1161.8699999999999</v>
      </c>
    </row>
    <row r="72" spans="1:7" x14ac:dyDescent="0.25">
      <c r="A72" s="10" t="s">
        <v>147</v>
      </c>
      <c r="B72" s="10" t="s">
        <v>103</v>
      </c>
      <c r="C72" t="s">
        <v>34</v>
      </c>
      <c r="D72" t="s">
        <v>104</v>
      </c>
      <c r="E72" s="19">
        <v>30.09</v>
      </c>
      <c r="F72" s="2">
        <v>132.85</v>
      </c>
      <c r="G72" s="14">
        <f>E72*F72</f>
        <v>3997.46</v>
      </c>
    </row>
    <row r="73" spans="1:7" x14ac:dyDescent="0.25">
      <c r="A73" s="10" t="s">
        <v>148</v>
      </c>
      <c r="B73" s="10" t="s">
        <v>106</v>
      </c>
      <c r="C73" t="s">
        <v>41</v>
      </c>
      <c r="D73" t="s">
        <v>107</v>
      </c>
      <c r="E73" s="19">
        <v>9.49</v>
      </c>
      <c r="F73" s="2">
        <v>47.04</v>
      </c>
      <c r="G73" s="14">
        <f>E73*F73</f>
        <v>446.41</v>
      </c>
    </row>
    <row r="74" spans="1:7" x14ac:dyDescent="0.25">
      <c r="A74" s="10" t="s">
        <v>149</v>
      </c>
      <c r="B74" s="10" t="s">
        <v>109</v>
      </c>
      <c r="C74" t="s">
        <v>17</v>
      </c>
      <c r="D74" t="s">
        <v>110</v>
      </c>
      <c r="E74" s="19">
        <v>16</v>
      </c>
      <c r="F74" s="2">
        <v>13.29</v>
      </c>
      <c r="G74" s="14">
        <f>E74*F74</f>
        <v>212.64</v>
      </c>
    </row>
    <row r="75" spans="1:7" x14ac:dyDescent="0.25">
      <c r="A75" s="10" t="s">
        <v>150</v>
      </c>
      <c r="B75" s="10" t="s">
        <v>112</v>
      </c>
      <c r="C75" t="s">
        <v>17</v>
      </c>
      <c r="D75" t="s">
        <v>113</v>
      </c>
      <c r="E75" s="19">
        <v>4</v>
      </c>
      <c r="F75" s="2">
        <v>3967.43</v>
      </c>
      <c r="G75" s="14">
        <f>E75*F75</f>
        <v>15869.72</v>
      </c>
    </row>
    <row r="76" spans="1:7" x14ac:dyDescent="0.25">
      <c r="A76" s="10" t="s">
        <v>151</v>
      </c>
      <c r="B76" s="10" t="s">
        <v>20</v>
      </c>
      <c r="C76" t="s">
        <v>17</v>
      </c>
      <c r="D76" t="s">
        <v>21</v>
      </c>
      <c r="E76" s="19">
        <v>2</v>
      </c>
      <c r="F76" s="2">
        <v>17967</v>
      </c>
      <c r="G76" s="14">
        <f>E76*F76</f>
        <v>35934</v>
      </c>
    </row>
    <row r="77" spans="1:7" x14ac:dyDescent="0.25">
      <c r="A77" s="10" t="s">
        <v>152</v>
      </c>
      <c r="B77" s="10" t="s">
        <v>23</v>
      </c>
      <c r="C77" t="s">
        <v>17</v>
      </c>
      <c r="D77" t="s">
        <v>24</v>
      </c>
      <c r="E77" s="19">
        <v>2</v>
      </c>
      <c r="F77" s="2">
        <v>4317.22</v>
      </c>
      <c r="G77" s="14">
        <f>E77*F77</f>
        <v>8634.44</v>
      </c>
    </row>
    <row r="78" spans="1:7" x14ac:dyDescent="0.25">
      <c r="A78" s="10" t="s">
        <v>153</v>
      </c>
      <c r="B78" s="10" t="s">
        <v>117</v>
      </c>
      <c r="C78" t="s">
        <v>17</v>
      </c>
      <c r="D78" t="s">
        <v>118</v>
      </c>
      <c r="E78" s="19">
        <v>4</v>
      </c>
      <c r="F78" s="2">
        <v>1845.94</v>
      </c>
      <c r="G78" s="14">
        <f>E78*F78</f>
        <v>7383.76</v>
      </c>
    </row>
    <row r="79" spans="1:7" x14ac:dyDescent="0.25">
      <c r="A79" s="10" t="s">
        <v>154</v>
      </c>
      <c r="B79" s="10" t="s">
        <v>120</v>
      </c>
      <c r="C79" t="s">
        <v>17</v>
      </c>
      <c r="D79" t="s">
        <v>121</v>
      </c>
      <c r="E79" s="19">
        <v>18</v>
      </c>
      <c r="F79" s="2">
        <v>10.63</v>
      </c>
      <c r="G79" s="14">
        <f>E79*F79</f>
        <v>191.34</v>
      </c>
    </row>
    <row r="80" spans="1:7" x14ac:dyDescent="0.25">
      <c r="A80" s="10" t="s">
        <v>155</v>
      </c>
      <c r="B80" s="10" t="s">
        <v>66</v>
      </c>
      <c r="C80" t="s">
        <v>17</v>
      </c>
      <c r="D80" t="s">
        <v>67</v>
      </c>
      <c r="E80" s="19">
        <v>1</v>
      </c>
      <c r="F80" s="2">
        <v>424</v>
      </c>
      <c r="G80" s="14">
        <f>E80*F80</f>
        <v>424</v>
      </c>
    </row>
    <row r="81" spans="1:7" x14ac:dyDescent="0.25">
      <c r="A81" s="10" t="s">
        <v>156</v>
      </c>
      <c r="B81" s="10" t="s">
        <v>124</v>
      </c>
      <c r="C81" t="s">
        <v>17</v>
      </c>
      <c r="D81" t="s">
        <v>125</v>
      </c>
      <c r="E81" s="19">
        <v>1</v>
      </c>
      <c r="F81" s="2">
        <v>98.79</v>
      </c>
      <c r="G81" s="14">
        <f>E81*F81</f>
        <v>98.79</v>
      </c>
    </row>
    <row r="83" spans="1:7" s="8" customFormat="1" ht="12.75" x14ac:dyDescent="0.2">
      <c r="A83" s="15" t="s">
        <v>157</v>
      </c>
      <c r="B83" s="15" t="s">
        <v>158</v>
      </c>
      <c r="D83" s="8" t="s">
        <v>159</v>
      </c>
      <c r="E83" s="18"/>
      <c r="F83" s="9"/>
      <c r="G83" s="13">
        <f>SUM(G85:G112)</f>
        <v>98797.52</v>
      </c>
    </row>
    <row r="85" spans="1:7" x14ac:dyDescent="0.25">
      <c r="A85" s="10" t="s">
        <v>160</v>
      </c>
      <c r="B85" s="10" t="s">
        <v>50</v>
      </c>
      <c r="C85" t="s">
        <v>34</v>
      </c>
      <c r="D85" t="s">
        <v>51</v>
      </c>
      <c r="E85" s="19">
        <v>31.73</v>
      </c>
      <c r="F85" s="2">
        <v>8.1999999999999993</v>
      </c>
      <c r="G85" s="14">
        <f>E85*F85</f>
        <v>260.19</v>
      </c>
    </row>
    <row r="86" spans="1:7" x14ac:dyDescent="0.25">
      <c r="A86" s="10" t="s">
        <v>161</v>
      </c>
      <c r="B86" s="10" t="s">
        <v>53</v>
      </c>
      <c r="C86" t="s">
        <v>34</v>
      </c>
      <c r="D86" t="s">
        <v>54</v>
      </c>
      <c r="E86" s="19">
        <v>214.26</v>
      </c>
      <c r="F86" s="2">
        <v>11.48</v>
      </c>
      <c r="G86" s="14">
        <f>E86*F86</f>
        <v>2459.6999999999998</v>
      </c>
    </row>
    <row r="87" spans="1:7" x14ac:dyDescent="0.25">
      <c r="A87" s="10" t="s">
        <v>162</v>
      </c>
      <c r="B87" s="10" t="s">
        <v>56</v>
      </c>
      <c r="C87" t="s">
        <v>34</v>
      </c>
      <c r="D87" t="s">
        <v>57</v>
      </c>
      <c r="E87" s="19">
        <v>41.75</v>
      </c>
      <c r="F87" s="2">
        <v>18.239999999999998</v>
      </c>
      <c r="G87" s="14">
        <f>E87*F87</f>
        <v>761.52</v>
      </c>
    </row>
    <row r="88" spans="1:7" x14ac:dyDescent="0.25">
      <c r="A88" s="10" t="s">
        <v>163</v>
      </c>
      <c r="B88" s="10" t="s">
        <v>59</v>
      </c>
      <c r="C88" t="s">
        <v>41</v>
      </c>
      <c r="D88" t="s">
        <v>60</v>
      </c>
      <c r="E88" s="19">
        <v>16.100000000000001</v>
      </c>
      <c r="F88" s="2">
        <v>387.94</v>
      </c>
      <c r="G88" s="14">
        <f>E88*F88</f>
        <v>6245.83</v>
      </c>
    </row>
    <row r="89" spans="1:7" x14ac:dyDescent="0.25">
      <c r="A89" s="10" t="s">
        <v>164</v>
      </c>
      <c r="B89" s="10" t="s">
        <v>33</v>
      </c>
      <c r="C89" t="s">
        <v>34</v>
      </c>
      <c r="D89" t="s">
        <v>35</v>
      </c>
      <c r="E89" s="19">
        <v>12.35</v>
      </c>
      <c r="F89" s="2">
        <v>104.17</v>
      </c>
      <c r="G89" s="14">
        <f>E89*F89</f>
        <v>1286.5</v>
      </c>
    </row>
    <row r="90" spans="1:7" x14ac:dyDescent="0.25">
      <c r="A90" s="10" t="s">
        <v>165</v>
      </c>
      <c r="B90" s="10" t="s">
        <v>63</v>
      </c>
      <c r="C90" t="s">
        <v>34</v>
      </c>
      <c r="D90" t="s">
        <v>64</v>
      </c>
      <c r="E90" s="19">
        <v>1.68</v>
      </c>
      <c r="F90" s="2">
        <v>79.5</v>
      </c>
      <c r="G90" s="14">
        <f>E90*F90</f>
        <v>133.56</v>
      </c>
    </row>
    <row r="91" spans="1:7" x14ac:dyDescent="0.25">
      <c r="A91" s="10" t="s">
        <v>166</v>
      </c>
      <c r="B91" s="10" t="s">
        <v>66</v>
      </c>
      <c r="C91" t="s">
        <v>17</v>
      </c>
      <c r="D91" t="s">
        <v>67</v>
      </c>
      <c r="E91" s="19">
        <v>4</v>
      </c>
      <c r="F91" s="2">
        <v>424</v>
      </c>
      <c r="G91" s="14">
        <f>E91*F91</f>
        <v>1696</v>
      </c>
    </row>
    <row r="92" spans="1:7" x14ac:dyDescent="0.25">
      <c r="A92" s="10" t="s">
        <v>167</v>
      </c>
      <c r="B92" s="10" t="s">
        <v>69</v>
      </c>
      <c r="C92" t="s">
        <v>30</v>
      </c>
      <c r="D92" t="s">
        <v>70</v>
      </c>
      <c r="E92" s="19">
        <v>34.6</v>
      </c>
      <c r="F92" s="2">
        <v>57.01</v>
      </c>
      <c r="G92" s="14">
        <f>E92*F92</f>
        <v>1972.55</v>
      </c>
    </row>
    <row r="93" spans="1:7" x14ac:dyDescent="0.25">
      <c r="A93" s="10" t="s">
        <v>168</v>
      </c>
      <c r="B93" s="10" t="s">
        <v>72</v>
      </c>
      <c r="C93" t="s">
        <v>34</v>
      </c>
      <c r="D93" t="s">
        <v>73</v>
      </c>
      <c r="E93" s="19">
        <v>2</v>
      </c>
      <c r="F93" s="2">
        <v>16.55</v>
      </c>
      <c r="G93" s="14">
        <f>E93*F93</f>
        <v>33.1</v>
      </c>
    </row>
    <row r="94" spans="1:7" x14ac:dyDescent="0.25">
      <c r="A94" s="10" t="s">
        <v>169</v>
      </c>
      <c r="B94" s="10" t="s">
        <v>75</v>
      </c>
      <c r="C94" t="s">
        <v>34</v>
      </c>
      <c r="D94" t="s">
        <v>76</v>
      </c>
      <c r="E94" s="19">
        <v>203.64</v>
      </c>
      <c r="F94" s="2">
        <v>5.51</v>
      </c>
      <c r="G94" s="14">
        <f>E94*F94</f>
        <v>1122.06</v>
      </c>
    </row>
    <row r="95" spans="1:7" x14ac:dyDescent="0.25">
      <c r="A95" s="10" t="s">
        <v>170</v>
      </c>
      <c r="B95" s="10" t="s">
        <v>78</v>
      </c>
      <c r="C95" t="s">
        <v>34</v>
      </c>
      <c r="D95" t="s">
        <v>79</v>
      </c>
      <c r="E95" s="19">
        <v>119.6</v>
      </c>
      <c r="F95" s="2">
        <v>18.82</v>
      </c>
      <c r="G95" s="14">
        <f>E95*F95</f>
        <v>2250.87</v>
      </c>
    </row>
    <row r="96" spans="1:7" x14ac:dyDescent="0.25">
      <c r="A96" s="10" t="s">
        <v>171</v>
      </c>
      <c r="B96" s="10" t="s">
        <v>81</v>
      </c>
      <c r="C96" t="s">
        <v>34</v>
      </c>
      <c r="D96" t="s">
        <v>82</v>
      </c>
      <c r="E96" s="19">
        <v>31.73</v>
      </c>
      <c r="F96" s="2">
        <v>11.86</v>
      </c>
      <c r="G96" s="14">
        <f>E96*F96</f>
        <v>376.32</v>
      </c>
    </row>
    <row r="97" spans="1:7" x14ac:dyDescent="0.25">
      <c r="A97" s="10" t="s">
        <v>172</v>
      </c>
      <c r="B97" s="10" t="s">
        <v>84</v>
      </c>
      <c r="C97" t="s">
        <v>41</v>
      </c>
      <c r="D97" t="s">
        <v>85</v>
      </c>
      <c r="E97" s="19">
        <v>4.26</v>
      </c>
      <c r="F97" s="2">
        <v>120.77</v>
      </c>
      <c r="G97" s="14">
        <f>E97*F97</f>
        <v>514.48</v>
      </c>
    </row>
    <row r="98" spans="1:7" x14ac:dyDescent="0.25">
      <c r="A98" s="10" t="s">
        <v>173</v>
      </c>
      <c r="B98" s="10" t="s">
        <v>87</v>
      </c>
      <c r="C98" t="s">
        <v>41</v>
      </c>
      <c r="D98" t="s">
        <v>88</v>
      </c>
      <c r="E98" s="19">
        <v>4.8</v>
      </c>
      <c r="F98" s="2">
        <v>132.16</v>
      </c>
      <c r="G98" s="14">
        <f>E98*F98</f>
        <v>634.37</v>
      </c>
    </row>
    <row r="99" spans="1:7" x14ac:dyDescent="0.25">
      <c r="A99" s="10" t="s">
        <v>174</v>
      </c>
      <c r="B99" s="10" t="s">
        <v>90</v>
      </c>
      <c r="C99" t="s">
        <v>17</v>
      </c>
      <c r="D99" t="s">
        <v>91</v>
      </c>
      <c r="E99" s="19">
        <v>14</v>
      </c>
      <c r="F99" s="2">
        <v>43.4</v>
      </c>
      <c r="G99" s="14">
        <f>E99*F99</f>
        <v>607.6</v>
      </c>
    </row>
    <row r="100" spans="1:7" x14ac:dyDescent="0.25">
      <c r="A100" s="10" t="s">
        <v>175</v>
      </c>
      <c r="B100" s="10" t="s">
        <v>93</v>
      </c>
      <c r="C100" t="s">
        <v>30</v>
      </c>
      <c r="D100" t="s">
        <v>94</v>
      </c>
      <c r="E100" s="19">
        <v>0.54</v>
      </c>
      <c r="F100" s="2">
        <v>112.48</v>
      </c>
      <c r="G100" s="14">
        <f>E100*F100</f>
        <v>60.74</v>
      </c>
    </row>
    <row r="101" spans="1:7" x14ac:dyDescent="0.25">
      <c r="A101" s="10" t="s">
        <v>176</v>
      </c>
      <c r="B101" s="10" t="s">
        <v>96</v>
      </c>
      <c r="C101" t="s">
        <v>30</v>
      </c>
      <c r="D101" t="s">
        <v>97</v>
      </c>
      <c r="E101" s="19">
        <v>137.09</v>
      </c>
      <c r="F101" s="2">
        <v>29.38</v>
      </c>
      <c r="G101" s="14">
        <f>E101*F101</f>
        <v>4027.7</v>
      </c>
    </row>
    <row r="102" spans="1:7" x14ac:dyDescent="0.25">
      <c r="A102" s="10" t="s">
        <v>177</v>
      </c>
      <c r="B102" s="10" t="s">
        <v>99</v>
      </c>
      <c r="C102" t="s">
        <v>100</v>
      </c>
      <c r="D102" t="s">
        <v>101</v>
      </c>
      <c r="E102" s="19">
        <v>1046.73</v>
      </c>
      <c r="F102" s="2">
        <v>1.1100000000000001</v>
      </c>
      <c r="G102" s="14">
        <f>E102*F102</f>
        <v>1161.8699999999999</v>
      </c>
    </row>
    <row r="103" spans="1:7" x14ac:dyDescent="0.25">
      <c r="A103" s="10" t="s">
        <v>178</v>
      </c>
      <c r="B103" s="10" t="s">
        <v>103</v>
      </c>
      <c r="C103" t="s">
        <v>34</v>
      </c>
      <c r="D103" t="s">
        <v>104</v>
      </c>
      <c r="E103" s="19">
        <v>30.09</v>
      </c>
      <c r="F103" s="2">
        <v>132.85</v>
      </c>
      <c r="G103" s="14">
        <f>E103*F103</f>
        <v>3997.46</v>
      </c>
    </row>
    <row r="104" spans="1:7" x14ac:dyDescent="0.25">
      <c r="A104" s="10" t="s">
        <v>179</v>
      </c>
      <c r="B104" s="10" t="s">
        <v>106</v>
      </c>
      <c r="C104" t="s">
        <v>41</v>
      </c>
      <c r="D104" t="s">
        <v>107</v>
      </c>
      <c r="E104" s="19">
        <v>9.49</v>
      </c>
      <c r="F104" s="2">
        <v>47.04</v>
      </c>
      <c r="G104" s="14">
        <f>E104*F104</f>
        <v>446.41</v>
      </c>
    </row>
    <row r="105" spans="1:7" x14ac:dyDescent="0.25">
      <c r="A105" s="10" t="s">
        <v>180</v>
      </c>
      <c r="B105" s="10" t="s">
        <v>109</v>
      </c>
      <c r="C105" t="s">
        <v>17</v>
      </c>
      <c r="D105" t="s">
        <v>110</v>
      </c>
      <c r="E105" s="19">
        <v>16</v>
      </c>
      <c r="F105" s="2">
        <v>13.29</v>
      </c>
      <c r="G105" s="14">
        <f>E105*F105</f>
        <v>212.64</v>
      </c>
    </row>
    <row r="106" spans="1:7" x14ac:dyDescent="0.25">
      <c r="A106" s="10" t="s">
        <v>181</v>
      </c>
      <c r="B106" s="10" t="s">
        <v>112</v>
      </c>
      <c r="C106" t="s">
        <v>17</v>
      </c>
      <c r="D106" t="s">
        <v>113</v>
      </c>
      <c r="E106" s="19">
        <v>4</v>
      </c>
      <c r="F106" s="2">
        <v>3967.43</v>
      </c>
      <c r="G106" s="14">
        <f>E106*F106</f>
        <v>15869.72</v>
      </c>
    </row>
    <row r="107" spans="1:7" x14ac:dyDescent="0.25">
      <c r="A107" s="10" t="s">
        <v>182</v>
      </c>
      <c r="B107" s="10" t="s">
        <v>20</v>
      </c>
      <c r="C107" t="s">
        <v>17</v>
      </c>
      <c r="D107" t="s">
        <v>21</v>
      </c>
      <c r="E107" s="19">
        <v>2</v>
      </c>
      <c r="F107" s="2">
        <v>17967</v>
      </c>
      <c r="G107" s="14">
        <f>E107*F107</f>
        <v>35934</v>
      </c>
    </row>
    <row r="108" spans="1:7" x14ac:dyDescent="0.25">
      <c r="A108" s="10" t="s">
        <v>183</v>
      </c>
      <c r="B108" s="10" t="s">
        <v>23</v>
      </c>
      <c r="C108" t="s">
        <v>17</v>
      </c>
      <c r="D108" t="s">
        <v>24</v>
      </c>
      <c r="E108" s="19">
        <v>2</v>
      </c>
      <c r="F108" s="2">
        <v>4317.22</v>
      </c>
      <c r="G108" s="14">
        <f>E108*F108</f>
        <v>8634.44</v>
      </c>
    </row>
    <row r="109" spans="1:7" x14ac:dyDescent="0.25">
      <c r="A109" s="10" t="s">
        <v>184</v>
      </c>
      <c r="B109" s="10" t="s">
        <v>117</v>
      </c>
      <c r="C109" t="s">
        <v>17</v>
      </c>
      <c r="D109" t="s">
        <v>118</v>
      </c>
      <c r="E109" s="19">
        <v>4</v>
      </c>
      <c r="F109" s="2">
        <v>1845.94</v>
      </c>
      <c r="G109" s="14">
        <f>E109*F109</f>
        <v>7383.76</v>
      </c>
    </row>
    <row r="110" spans="1:7" x14ac:dyDescent="0.25">
      <c r="A110" s="10" t="s">
        <v>185</v>
      </c>
      <c r="B110" s="10" t="s">
        <v>120</v>
      </c>
      <c r="C110" t="s">
        <v>17</v>
      </c>
      <c r="D110" t="s">
        <v>121</v>
      </c>
      <c r="E110" s="19">
        <v>18</v>
      </c>
      <c r="F110" s="2">
        <v>10.63</v>
      </c>
      <c r="G110" s="14">
        <f>E110*F110</f>
        <v>191.34</v>
      </c>
    </row>
    <row r="111" spans="1:7" x14ac:dyDescent="0.25">
      <c r="A111" s="10" t="s">
        <v>186</v>
      </c>
      <c r="B111" s="10" t="s">
        <v>66</v>
      </c>
      <c r="C111" t="s">
        <v>17</v>
      </c>
      <c r="D111" t="s">
        <v>67</v>
      </c>
      <c r="E111" s="19">
        <v>1</v>
      </c>
      <c r="F111" s="2">
        <v>424</v>
      </c>
      <c r="G111" s="14">
        <f>E111*F111</f>
        <v>424</v>
      </c>
    </row>
    <row r="112" spans="1:7" x14ac:dyDescent="0.25">
      <c r="A112" s="10" t="s">
        <v>187</v>
      </c>
      <c r="B112" s="10" t="s">
        <v>124</v>
      </c>
      <c r="C112" t="s">
        <v>17</v>
      </c>
      <c r="D112" t="s">
        <v>125</v>
      </c>
      <c r="E112" s="19">
        <v>1</v>
      </c>
      <c r="F112" s="2">
        <v>98.79</v>
      </c>
      <c r="G112" s="14">
        <f>E112*F112</f>
        <v>98.79</v>
      </c>
    </row>
    <row r="114" spans="1:7" s="8" customFormat="1" ht="12.75" x14ac:dyDescent="0.2">
      <c r="A114" s="15" t="s">
        <v>188</v>
      </c>
      <c r="B114" s="15" t="s">
        <v>189</v>
      </c>
      <c r="D114" s="8" t="s">
        <v>190</v>
      </c>
      <c r="E114" s="18"/>
      <c r="F114" s="9"/>
      <c r="G114" s="13">
        <f>SUM(G116:G121)</f>
        <v>23034.11</v>
      </c>
    </row>
    <row r="116" spans="1:7" x14ac:dyDescent="0.25">
      <c r="A116" s="10" t="s">
        <v>191</v>
      </c>
      <c r="B116" s="10" t="s">
        <v>192</v>
      </c>
      <c r="C116" t="s">
        <v>41</v>
      </c>
      <c r="D116" t="s">
        <v>193</v>
      </c>
      <c r="E116" s="19">
        <v>45</v>
      </c>
      <c r="F116" s="2">
        <v>86.66</v>
      </c>
      <c r="G116" s="14">
        <f>E116*F116</f>
        <v>3899.7</v>
      </c>
    </row>
    <row r="117" spans="1:7" x14ac:dyDescent="0.25">
      <c r="A117" s="10" t="s">
        <v>194</v>
      </c>
      <c r="B117" s="10" t="s">
        <v>195</v>
      </c>
      <c r="C117" t="s">
        <v>41</v>
      </c>
      <c r="D117" t="s">
        <v>196</v>
      </c>
      <c r="E117" s="19">
        <v>55</v>
      </c>
      <c r="F117" s="2">
        <v>25.52</v>
      </c>
      <c r="G117" s="14">
        <f>E117*F117</f>
        <v>1403.6</v>
      </c>
    </row>
    <row r="118" spans="1:7" x14ac:dyDescent="0.25">
      <c r="A118" s="10" t="s">
        <v>197</v>
      </c>
      <c r="B118" s="10" t="s">
        <v>198</v>
      </c>
      <c r="C118" t="s">
        <v>41</v>
      </c>
      <c r="D118" t="s">
        <v>199</v>
      </c>
      <c r="E118" s="19">
        <v>55</v>
      </c>
      <c r="F118" s="2">
        <v>11.88</v>
      </c>
      <c r="G118" s="14">
        <f>E118*F118</f>
        <v>653.4</v>
      </c>
    </row>
    <row r="119" spans="1:7" x14ac:dyDescent="0.25">
      <c r="A119" s="10" t="s">
        <v>200</v>
      </c>
      <c r="B119" s="10" t="s">
        <v>201</v>
      </c>
      <c r="C119" t="s">
        <v>41</v>
      </c>
      <c r="D119" t="s">
        <v>202</v>
      </c>
      <c r="E119" s="19">
        <v>55</v>
      </c>
      <c r="F119" s="2">
        <v>4.17</v>
      </c>
      <c r="G119" s="14">
        <f>E119*F119</f>
        <v>229.35</v>
      </c>
    </row>
    <row r="120" spans="1:7" x14ac:dyDescent="0.25">
      <c r="A120" s="10" t="s">
        <v>203</v>
      </c>
      <c r="B120" s="10" t="s">
        <v>204</v>
      </c>
      <c r="C120" t="s">
        <v>17</v>
      </c>
      <c r="D120" t="s">
        <v>205</v>
      </c>
      <c r="E120" s="19">
        <v>1</v>
      </c>
      <c r="F120" s="2">
        <v>948.06</v>
      </c>
      <c r="G120" s="14">
        <f>E120*F120</f>
        <v>948.06</v>
      </c>
    </row>
    <row r="121" spans="1:7" x14ac:dyDescent="0.25">
      <c r="A121" s="10" t="s">
        <v>206</v>
      </c>
      <c r="B121" s="10" t="s">
        <v>207</v>
      </c>
      <c r="C121" t="s">
        <v>208</v>
      </c>
      <c r="D121" t="s">
        <v>209</v>
      </c>
      <c r="E121" s="19">
        <v>3</v>
      </c>
      <c r="F121" s="2">
        <v>5300</v>
      </c>
      <c r="G121" s="14">
        <f>E121*F121</f>
        <v>15900</v>
      </c>
    </row>
    <row r="123" spans="1:7" s="8" customFormat="1" ht="12.75" x14ac:dyDescent="0.2">
      <c r="A123" s="15" t="s">
        <v>210</v>
      </c>
      <c r="B123" s="15" t="s">
        <v>126</v>
      </c>
      <c r="D123" s="8" t="s">
        <v>211</v>
      </c>
      <c r="E123" s="18"/>
      <c r="F123" s="9"/>
      <c r="G123" s="13">
        <f>SUM(G125:G129)</f>
        <v>17451.84</v>
      </c>
    </row>
    <row r="125" spans="1:7" x14ac:dyDescent="0.25">
      <c r="A125" s="10" t="s">
        <v>212</v>
      </c>
      <c r="B125" s="10" t="s">
        <v>213</v>
      </c>
      <c r="C125" t="s">
        <v>17</v>
      </c>
      <c r="D125" t="s">
        <v>214</v>
      </c>
      <c r="E125" s="19">
        <v>6</v>
      </c>
      <c r="F125" s="2">
        <v>27.56</v>
      </c>
      <c r="G125" s="14">
        <f>E125*F125</f>
        <v>165.36</v>
      </c>
    </row>
    <row r="126" spans="1:7" x14ac:dyDescent="0.25">
      <c r="A126" s="10" t="s">
        <v>215</v>
      </c>
      <c r="B126" s="10" t="s">
        <v>216</v>
      </c>
      <c r="C126" t="s">
        <v>17</v>
      </c>
      <c r="D126" t="s">
        <v>217</v>
      </c>
      <c r="E126" s="19">
        <v>6</v>
      </c>
      <c r="F126" s="2">
        <v>101.76</v>
      </c>
      <c r="G126" s="14">
        <f>E126*F126</f>
        <v>610.55999999999995</v>
      </c>
    </row>
    <row r="127" spans="1:7" x14ac:dyDescent="0.25">
      <c r="A127" s="10" t="s">
        <v>218</v>
      </c>
      <c r="B127" s="10" t="s">
        <v>219</v>
      </c>
      <c r="C127" t="s">
        <v>17</v>
      </c>
      <c r="D127" t="s">
        <v>220</v>
      </c>
      <c r="E127" s="19">
        <v>6</v>
      </c>
      <c r="F127" s="2">
        <v>76.319999999999993</v>
      </c>
      <c r="G127" s="14">
        <f>E127*F127</f>
        <v>457.92</v>
      </c>
    </row>
    <row r="128" spans="1:7" x14ac:dyDescent="0.25">
      <c r="A128" s="10" t="s">
        <v>221</v>
      </c>
      <c r="B128" s="10" t="s">
        <v>222</v>
      </c>
      <c r="C128" t="s">
        <v>17</v>
      </c>
      <c r="D128" t="s">
        <v>223</v>
      </c>
      <c r="E128" s="19">
        <v>33</v>
      </c>
      <c r="F128" s="2">
        <v>424</v>
      </c>
      <c r="G128" s="14">
        <f>E128*F128</f>
        <v>13992</v>
      </c>
    </row>
    <row r="129" spans="1:7" x14ac:dyDescent="0.25">
      <c r="A129" s="10" t="s">
        <v>224</v>
      </c>
      <c r="B129" s="10" t="s">
        <v>225</v>
      </c>
      <c r="C129" t="s">
        <v>17</v>
      </c>
      <c r="D129" t="s">
        <v>226</v>
      </c>
      <c r="E129" s="19">
        <v>7</v>
      </c>
      <c r="F129" s="2">
        <v>318</v>
      </c>
      <c r="G129" s="14">
        <f>E129*F129</f>
        <v>2226</v>
      </c>
    </row>
    <row r="131" spans="1:7" s="8" customFormat="1" ht="12.75" x14ac:dyDescent="0.2">
      <c r="A131" s="15" t="s">
        <v>189</v>
      </c>
      <c r="B131" s="15" t="s">
        <v>157</v>
      </c>
      <c r="D131" s="8" t="s">
        <v>227</v>
      </c>
      <c r="E131" s="18"/>
      <c r="F131" s="9"/>
      <c r="G131" s="13">
        <f>SUM(G133:G147)</f>
        <v>9066.7000000000007</v>
      </c>
    </row>
    <row r="133" spans="1:7" x14ac:dyDescent="0.25">
      <c r="A133" s="10" t="s">
        <v>228</v>
      </c>
      <c r="B133" s="10" t="s">
        <v>229</v>
      </c>
      <c r="C133" t="s">
        <v>41</v>
      </c>
      <c r="D133" t="s">
        <v>230</v>
      </c>
      <c r="E133" s="19">
        <v>97.1</v>
      </c>
      <c r="F133" s="2">
        <v>9.17</v>
      </c>
      <c r="G133" s="14">
        <f>E133*F133</f>
        <v>890.41</v>
      </c>
    </row>
    <row r="134" spans="1:7" x14ac:dyDescent="0.25">
      <c r="A134" s="10" t="s">
        <v>231</v>
      </c>
      <c r="B134" s="10" t="s">
        <v>232</v>
      </c>
      <c r="C134" t="s">
        <v>41</v>
      </c>
      <c r="D134" t="s">
        <v>233</v>
      </c>
      <c r="E134" s="19">
        <v>51.6</v>
      </c>
      <c r="F134" s="2">
        <v>36.9</v>
      </c>
      <c r="G134" s="14">
        <f>E134*F134</f>
        <v>1904.04</v>
      </c>
    </row>
    <row r="135" spans="1:7" x14ac:dyDescent="0.25">
      <c r="A135" s="10" t="s">
        <v>234</v>
      </c>
      <c r="B135" s="10" t="s">
        <v>235</v>
      </c>
      <c r="C135" t="s">
        <v>30</v>
      </c>
      <c r="D135" t="s">
        <v>236</v>
      </c>
      <c r="E135" s="19">
        <v>72</v>
      </c>
      <c r="F135" s="2">
        <v>15.25</v>
      </c>
      <c r="G135" s="14">
        <f>E135*F135</f>
        <v>1098</v>
      </c>
    </row>
    <row r="136" spans="1:7" x14ac:dyDescent="0.25">
      <c r="A136" s="10" t="s">
        <v>237</v>
      </c>
      <c r="B136" s="10" t="s">
        <v>238</v>
      </c>
      <c r="C136" t="s">
        <v>30</v>
      </c>
      <c r="D136" t="s">
        <v>239</v>
      </c>
      <c r="E136" s="19">
        <v>72</v>
      </c>
      <c r="F136" s="2">
        <v>7.42</v>
      </c>
      <c r="G136" s="14">
        <f>E136*F136</f>
        <v>534.24</v>
      </c>
    </row>
    <row r="137" spans="1:7" x14ac:dyDescent="0.25">
      <c r="A137" s="10" t="s">
        <v>240</v>
      </c>
      <c r="B137" s="10" t="s">
        <v>241</v>
      </c>
      <c r="C137" t="s">
        <v>41</v>
      </c>
      <c r="D137" t="s">
        <v>242</v>
      </c>
      <c r="E137" s="19">
        <v>150</v>
      </c>
      <c r="F137" s="2">
        <v>3.23</v>
      </c>
      <c r="G137" s="14">
        <f>E137*F137</f>
        <v>484.5</v>
      </c>
    </row>
    <row r="138" spans="1:7" x14ac:dyDescent="0.25">
      <c r="A138" s="10" t="s">
        <v>243</v>
      </c>
      <c r="B138" s="10" t="s">
        <v>244</v>
      </c>
      <c r="C138" t="s">
        <v>17</v>
      </c>
      <c r="D138" t="s">
        <v>245</v>
      </c>
      <c r="E138" s="19">
        <v>3</v>
      </c>
      <c r="F138" s="2">
        <v>48.07</v>
      </c>
      <c r="G138" s="14">
        <f>E138*F138</f>
        <v>144.21</v>
      </c>
    </row>
    <row r="139" spans="1:7" x14ac:dyDescent="0.25">
      <c r="A139" s="10" t="s">
        <v>246</v>
      </c>
      <c r="B139" s="10" t="s">
        <v>247</v>
      </c>
      <c r="C139" t="s">
        <v>17</v>
      </c>
      <c r="D139" t="s">
        <v>248</v>
      </c>
      <c r="E139" s="19">
        <v>3</v>
      </c>
      <c r="F139" s="2">
        <v>80.03</v>
      </c>
      <c r="G139" s="14">
        <f>E139*F139</f>
        <v>240.09</v>
      </c>
    </row>
    <row r="140" spans="1:7" x14ac:dyDescent="0.25">
      <c r="A140" s="10" t="s">
        <v>249</v>
      </c>
      <c r="B140" s="10" t="s">
        <v>250</v>
      </c>
      <c r="C140" t="s">
        <v>17</v>
      </c>
      <c r="D140" t="s">
        <v>251</v>
      </c>
      <c r="E140" s="19">
        <v>3</v>
      </c>
      <c r="F140" s="2">
        <v>556.75</v>
      </c>
      <c r="G140" s="14">
        <f>E140*F140</f>
        <v>1670.25</v>
      </c>
    </row>
    <row r="141" spans="1:7" x14ac:dyDescent="0.25">
      <c r="A141" s="10" t="s">
        <v>252</v>
      </c>
      <c r="B141" s="10" t="s">
        <v>253</v>
      </c>
      <c r="C141" t="s">
        <v>17</v>
      </c>
      <c r="D141" t="s">
        <v>254</v>
      </c>
      <c r="E141" s="19">
        <v>3</v>
      </c>
      <c r="F141" s="2">
        <v>135.72999999999999</v>
      </c>
      <c r="G141" s="14">
        <f>E141*F141</f>
        <v>407.19</v>
      </c>
    </row>
    <row r="142" spans="1:7" x14ac:dyDescent="0.25">
      <c r="A142" s="10" t="s">
        <v>255</v>
      </c>
      <c r="B142" s="10" t="s">
        <v>256</v>
      </c>
      <c r="C142" t="s">
        <v>41</v>
      </c>
      <c r="D142" t="s">
        <v>257</v>
      </c>
      <c r="E142" s="19">
        <v>60</v>
      </c>
      <c r="F142" s="2">
        <v>4.8</v>
      </c>
      <c r="G142" s="14">
        <f>E142*F142</f>
        <v>288</v>
      </c>
    </row>
    <row r="143" spans="1:7" x14ac:dyDescent="0.25">
      <c r="A143" s="10" t="s">
        <v>258</v>
      </c>
      <c r="B143" s="10" t="s">
        <v>259</v>
      </c>
      <c r="C143" t="s">
        <v>17</v>
      </c>
      <c r="D143" t="s">
        <v>260</v>
      </c>
      <c r="E143" s="19">
        <v>9</v>
      </c>
      <c r="F143" s="2">
        <v>79.510000000000005</v>
      </c>
      <c r="G143" s="14">
        <f>E143*F143</f>
        <v>715.59</v>
      </c>
    </row>
    <row r="144" spans="1:7" x14ac:dyDescent="0.25">
      <c r="A144" s="10" t="s">
        <v>261</v>
      </c>
      <c r="B144" s="10" t="s">
        <v>262</v>
      </c>
      <c r="C144" t="s">
        <v>17</v>
      </c>
      <c r="D144" t="s">
        <v>263</v>
      </c>
      <c r="E144" s="19">
        <v>3</v>
      </c>
      <c r="F144" s="2">
        <v>12.08</v>
      </c>
      <c r="G144" s="14">
        <f>E144*F144</f>
        <v>36.24</v>
      </c>
    </row>
    <row r="145" spans="1:7" x14ac:dyDescent="0.25">
      <c r="A145" s="10" t="s">
        <v>264</v>
      </c>
      <c r="B145" s="10" t="s">
        <v>265</v>
      </c>
      <c r="C145" t="s">
        <v>17</v>
      </c>
      <c r="D145" t="s">
        <v>266</v>
      </c>
      <c r="E145" s="19">
        <v>3</v>
      </c>
      <c r="F145" s="2">
        <v>66.28</v>
      </c>
      <c r="G145" s="14">
        <f>E145*F145</f>
        <v>198.84</v>
      </c>
    </row>
    <row r="146" spans="1:7" x14ac:dyDescent="0.25">
      <c r="A146" s="10" t="s">
        <v>267</v>
      </c>
      <c r="B146" s="10" t="s">
        <v>268</v>
      </c>
      <c r="C146" t="s">
        <v>41</v>
      </c>
      <c r="D146" t="s">
        <v>269</v>
      </c>
      <c r="E146" s="19">
        <v>300</v>
      </c>
      <c r="F146" s="2">
        <v>0.71</v>
      </c>
      <c r="G146" s="14">
        <f>E146*F146</f>
        <v>213</v>
      </c>
    </row>
    <row r="147" spans="1:7" x14ac:dyDescent="0.25">
      <c r="A147" s="10" t="s">
        <v>270</v>
      </c>
      <c r="B147" s="10" t="s">
        <v>271</v>
      </c>
      <c r="C147" t="s">
        <v>17</v>
      </c>
      <c r="D147" t="s">
        <v>272</v>
      </c>
      <c r="E147" s="19">
        <v>30</v>
      </c>
      <c r="F147" s="2">
        <v>8.07</v>
      </c>
      <c r="G147" s="14">
        <f>E147*F147</f>
        <v>242.1</v>
      </c>
    </row>
    <row r="149" spans="1:7" s="8" customFormat="1" ht="12.75" x14ac:dyDescent="0.2">
      <c r="A149" s="15" t="s">
        <v>273</v>
      </c>
      <c r="B149" s="15" t="s">
        <v>188</v>
      </c>
      <c r="D149" s="8" t="s">
        <v>274</v>
      </c>
      <c r="E149" s="18"/>
      <c r="F149" s="9"/>
      <c r="G149" s="13">
        <f>SUM(G151:G155)</f>
        <v>9301.67</v>
      </c>
    </row>
    <row r="151" spans="1:7" x14ac:dyDescent="0.25">
      <c r="A151" s="10" t="s">
        <v>275</v>
      </c>
      <c r="B151" s="10" t="s">
        <v>276</v>
      </c>
      <c r="C151" t="s">
        <v>277</v>
      </c>
      <c r="D151" t="s">
        <v>278</v>
      </c>
      <c r="E151" s="19">
        <v>3870.3</v>
      </c>
      <c r="F151" s="2">
        <v>0.28000000000000003</v>
      </c>
      <c r="G151" s="14">
        <f>E151*F151</f>
        <v>1083.68</v>
      </c>
    </row>
    <row r="152" spans="1:7" x14ac:dyDescent="0.25">
      <c r="A152" s="10" t="s">
        <v>279</v>
      </c>
      <c r="B152" s="10" t="s">
        <v>280</v>
      </c>
      <c r="C152" t="s">
        <v>34</v>
      </c>
      <c r="D152" t="s">
        <v>281</v>
      </c>
      <c r="E152" s="19">
        <v>2630.25</v>
      </c>
      <c r="F152" s="2">
        <v>2.52</v>
      </c>
      <c r="G152" s="14">
        <f>E152*F152</f>
        <v>6628.23</v>
      </c>
    </row>
    <row r="153" spans="1:7" x14ac:dyDescent="0.25">
      <c r="A153" s="10" t="s">
        <v>282</v>
      </c>
      <c r="B153" s="10" t="s">
        <v>283</v>
      </c>
      <c r="C153" t="s">
        <v>34</v>
      </c>
      <c r="D153" t="s">
        <v>284</v>
      </c>
      <c r="E153" s="19">
        <v>23.54</v>
      </c>
      <c r="F153" s="2">
        <v>17.190000000000001</v>
      </c>
      <c r="G153" s="14">
        <f>E153*F153</f>
        <v>404.65</v>
      </c>
    </row>
    <row r="154" spans="1:7" x14ac:dyDescent="0.25">
      <c r="A154" s="10" t="s">
        <v>285</v>
      </c>
      <c r="B154" s="10" t="s">
        <v>286</v>
      </c>
      <c r="C154" t="s">
        <v>34</v>
      </c>
      <c r="D154" t="s">
        <v>287</v>
      </c>
      <c r="E154" s="19">
        <v>35.54</v>
      </c>
      <c r="F154" s="2">
        <v>20.63</v>
      </c>
      <c r="G154" s="14">
        <f>E154*F154</f>
        <v>733.19</v>
      </c>
    </row>
    <row r="155" spans="1:7" x14ac:dyDescent="0.25">
      <c r="A155" s="10" t="s">
        <v>288</v>
      </c>
      <c r="B155" s="10" t="s">
        <v>289</v>
      </c>
      <c r="C155" t="s">
        <v>34</v>
      </c>
      <c r="D155" t="s">
        <v>290</v>
      </c>
      <c r="E155" s="19">
        <v>12</v>
      </c>
      <c r="F155" s="2">
        <v>37.659999999999997</v>
      </c>
      <c r="G155" s="14">
        <f>E155*F155</f>
        <v>451.92</v>
      </c>
    </row>
    <row r="157" spans="1:7" s="8" customFormat="1" ht="12.75" x14ac:dyDescent="0.2">
      <c r="A157" s="15" t="s">
        <v>291</v>
      </c>
      <c r="B157" s="15" t="s">
        <v>210</v>
      </c>
      <c r="D157" s="8" t="s">
        <v>292</v>
      </c>
      <c r="E157" s="18"/>
      <c r="F157" s="9"/>
      <c r="G157" s="13">
        <f>SUM(G159:G159)</f>
        <v>7887.05</v>
      </c>
    </row>
    <row r="159" spans="1:7" x14ac:dyDescent="0.25">
      <c r="A159" s="10" t="s">
        <v>293</v>
      </c>
      <c r="B159" s="10" t="s">
        <v>294</v>
      </c>
      <c r="C159" t="s">
        <v>17</v>
      </c>
      <c r="D159" t="s">
        <v>295</v>
      </c>
      <c r="E159" s="19">
        <v>1</v>
      </c>
      <c r="F159" s="2">
        <v>7887.05</v>
      </c>
      <c r="G159" s="14">
        <f>E159*F159</f>
        <v>7887.05</v>
      </c>
    </row>
    <row r="161" spans="4:7" s="1" customFormat="1" ht="12.75" x14ac:dyDescent="0.2">
      <c r="D161" s="1" t="s">
        <v>296</v>
      </c>
      <c r="E161" s="20" t="str">
        <f>D1</f>
        <v>SM287020a Renovación caudalímetros en tratamientos primario y secundario EDAR Arazuri</v>
      </c>
      <c r="F161" s="21"/>
      <c r="G161" s="21"/>
    </row>
    <row r="162" spans="4:7" s="6" customFormat="1" ht="11.25" x14ac:dyDescent="0.2">
      <c r="D162" s="6" t="s">
        <v>4</v>
      </c>
      <c r="E162" s="17"/>
      <c r="F162" s="7"/>
      <c r="G162" s="12" t="s">
        <v>8</v>
      </c>
    </row>
    <row r="163" spans="4:7" x14ac:dyDescent="0.25">
      <c r="D163" t="str">
        <f>D9</f>
        <v>GALERIA. FASE1</v>
      </c>
      <c r="G163" s="14">
        <f>G9</f>
        <v>36735.919999999998</v>
      </c>
    </row>
    <row r="164" spans="4:7" x14ac:dyDescent="0.25">
      <c r="D164" t="str">
        <f>D21</f>
        <v>ARQUETA 31. CAUDALÍMETROS 1 Y 2</v>
      </c>
      <c r="G164" s="14">
        <f>G21</f>
        <v>99257.15</v>
      </c>
    </row>
    <row r="165" spans="4:7" x14ac:dyDescent="0.25">
      <c r="D165" t="str">
        <f>D52</f>
        <v>ARQUETA 32. CAUDALÍMETROS 3 Y 4</v>
      </c>
      <c r="G165" s="14">
        <f>G52</f>
        <v>99257.15</v>
      </c>
    </row>
    <row r="166" spans="4:7" x14ac:dyDescent="0.25">
      <c r="D166" t="str">
        <f>D83</f>
        <v>ARQUETA 33. CAUDALÍMETROS 5 Y 6</v>
      </c>
      <c r="G166" s="14">
        <f>G83</f>
        <v>98797.52</v>
      </c>
    </row>
    <row r="167" spans="4:7" x14ac:dyDescent="0.25">
      <c r="D167" t="str">
        <f>D114</f>
        <v>ELECTRICIDAD Y SEÑALES</v>
      </c>
      <c r="G167" s="14">
        <f>G114</f>
        <v>23034.11</v>
      </c>
    </row>
    <row r="168" spans="4:7" x14ac:dyDescent="0.25">
      <c r="D168" t="str">
        <f>D123</f>
        <v>CONTROL DE CALIDAD</v>
      </c>
      <c r="G168" s="14">
        <f>G123</f>
        <v>17451.84</v>
      </c>
    </row>
    <row r="169" spans="4:7" x14ac:dyDescent="0.25">
      <c r="D169" t="str">
        <f>D131</f>
        <v>PROTECCION Y SEÑALIZACION DE OBRA</v>
      </c>
      <c r="G169" s="14">
        <f>G131</f>
        <v>9066.7000000000007</v>
      </c>
    </row>
    <row r="170" spans="4:7" x14ac:dyDescent="0.25">
      <c r="D170" t="str">
        <f>D149</f>
        <v>RESIDUOS DE CONSTRUCCIÓN Y DEMOLICIÓN</v>
      </c>
      <c r="G170" s="14">
        <f>G149</f>
        <v>9301.67</v>
      </c>
    </row>
    <row r="171" spans="4:7" x14ac:dyDescent="0.25">
      <c r="D171" t="str">
        <f>D157</f>
        <v>SEGURIDAD Y SALUD</v>
      </c>
      <c r="G171" s="14">
        <f>G157</f>
        <v>7887.05</v>
      </c>
    </row>
  </sheetData>
  <mergeCells count="2">
    <mergeCell ref="E1:G1"/>
    <mergeCell ref="E161:G161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Melero Martinez</dc:creator>
  <cp:lastModifiedBy>Cristina Melero Martinez</cp:lastModifiedBy>
  <dcterms:created xsi:type="dcterms:W3CDTF">2019-01-28T11:44:22Z</dcterms:created>
  <dcterms:modified xsi:type="dcterms:W3CDTF">2019-01-28T11:44:57Z</dcterms:modified>
</cp:coreProperties>
</file>